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19"/>
  <workbookPr defaultThemeVersion="124226"/>
  <xr:revisionPtr revIDLastSave="0" documentId="11_8CF3C57DA00F7540EE597F4B97CF42EFB94A4D50" xr6:coauthVersionLast="47" xr6:coauthVersionMax="47" xr10:uidLastSave="{00000000-0000-0000-0000-000000000000}"/>
  <bookViews>
    <workbookView xWindow="480" yWindow="108" windowWidth="22116" windowHeight="9288" xr2:uid="{00000000-000D-0000-FFFF-FFFF00000000}"/>
  </bookViews>
  <sheets>
    <sheet name="8. PROGRAMA FATIG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\0">#REF!</definedName>
    <definedName name="\a">#REF!</definedName>
    <definedName name="\b">#REF!</definedName>
    <definedName name="_____CAR1">#REF!</definedName>
    <definedName name="_____CAR2">#REF!</definedName>
    <definedName name="_____CAR3">#REF!</definedName>
    <definedName name="_____DES1">#REF!</definedName>
    <definedName name="_____DES2">#REF!</definedName>
    <definedName name="_____NOM01">#REF!</definedName>
    <definedName name="_____NOM02">#REF!</definedName>
    <definedName name="_____NOM03">#REF!</definedName>
    <definedName name="_____NOM1">#REF!</definedName>
    <definedName name="_____NOM2">#REF!</definedName>
    <definedName name="_____NOM3">#REF!</definedName>
    <definedName name="____CAR1">#REF!</definedName>
    <definedName name="____CAR2">#REF!</definedName>
    <definedName name="____CAR3">#REF!</definedName>
    <definedName name="____DES1">#REF!</definedName>
    <definedName name="____DES2">#REF!</definedName>
    <definedName name="____mo2">'[1]Analisis Hidraulicos'!#REF!</definedName>
    <definedName name="____mo3">'[1]Analisis Hidraulicos'!#REF!</definedName>
    <definedName name="____mo5">'[1]Analisis Hidraulicos'!#REF!</definedName>
    <definedName name="____NOM01">#REF!</definedName>
    <definedName name="____NOM02">#REF!</definedName>
    <definedName name="____NOM03">#REF!</definedName>
    <definedName name="____NOM1">#REF!</definedName>
    <definedName name="____NOM2">#REF!</definedName>
    <definedName name="____NOM3">#REF!</definedName>
    <definedName name="____psi2">'[1]Analisis Hidraulicos'!#REF!</definedName>
    <definedName name="____psi3">'[1]Analisis Hidraulicos'!#REF!</definedName>
    <definedName name="____psi31">'[1]Analisis Hidraulicos'!#REF!</definedName>
    <definedName name="____PSI4">'[2]Analisis Initarios '!#REF!</definedName>
    <definedName name="____sub212">'[3]Analisis Electricos '!$B$466</definedName>
    <definedName name="____sub26">'[3]Analisis Electricos '!$B$534</definedName>
    <definedName name="____sub28">'[3]Analisis Electricos '!$B$330</definedName>
    <definedName name="____sub288">'[3]Analisis Electricos '!$B$500</definedName>
    <definedName name="____sub312">'[3]Analisis Electricos '!$B$432</definedName>
    <definedName name="____sub34">'[3]Analisis Electricos '!$B$398</definedName>
    <definedName name="____sub36">'[3]Analisis Electricos '!$B$364</definedName>
    <definedName name="____sub38">'[3]Analisis Electricos '!$B$568</definedName>
    <definedName name="___CAR1">#REF!</definedName>
    <definedName name="___CAR2">#REF!</definedName>
    <definedName name="___CAR3">#REF!</definedName>
    <definedName name="___DES1">#REF!</definedName>
    <definedName name="___DES2">#REF!</definedName>
    <definedName name="___EST12">#REF!</definedName>
    <definedName name="___mo1">'[4]1'!#REF!</definedName>
    <definedName name="___mo2">'[1]Analisis Hidraulicos'!#REF!</definedName>
    <definedName name="___mo3">'[1]Analisis Hidraulicos'!#REF!</definedName>
    <definedName name="___mo5">'[1]Analisis Hidraulicos'!#REF!</definedName>
    <definedName name="___MOD3">'[4]1'!#REF!</definedName>
    <definedName name="___NOM01">#REF!</definedName>
    <definedName name="___NOM02">#REF!</definedName>
    <definedName name="___NOM03">#REF!</definedName>
    <definedName name="___NOM1">#REF!</definedName>
    <definedName name="___NOM2">#REF!</definedName>
    <definedName name="___NOM3">#REF!</definedName>
    <definedName name="___psi2">'[1]Analisis Hidraulicos'!#REF!</definedName>
    <definedName name="___psi3">'[1]Analisis Hidraulicos'!#REF!</definedName>
    <definedName name="___psi31">'[1]Analisis Hidraulicos'!#REF!</definedName>
    <definedName name="___PSI4">'[2]Analisis Initarios '!#REF!</definedName>
    <definedName name="___sub212">'[3]Analisis Electricos '!$B$466</definedName>
    <definedName name="___sub26">'[3]Analisis Electricos '!$B$534</definedName>
    <definedName name="___sub28">'[3]Analisis Electricos '!$B$330</definedName>
    <definedName name="___sub288">'[3]Analisis Electricos '!$B$500</definedName>
    <definedName name="___sub312">'[3]Analisis Electricos '!$B$432</definedName>
    <definedName name="___sub34">'[3]Analisis Electricos '!$B$398</definedName>
    <definedName name="___sub36">'[3]Analisis Electricos '!$B$364</definedName>
    <definedName name="___sub38">'[3]Analisis Electricos '!$B$568</definedName>
    <definedName name="__aiu2">[5]AIU!$J$105</definedName>
    <definedName name="__CAR1">#REF!</definedName>
    <definedName name="__CAR2">#REF!</definedName>
    <definedName name="__CAR3">#REF!</definedName>
    <definedName name="__DES1">#REF!</definedName>
    <definedName name="__DES2">#REF!</definedName>
    <definedName name="__EST1">#REF!</definedName>
    <definedName name="__EST10">#REF!</definedName>
    <definedName name="__EST11">#REF!</definedName>
    <definedName name="__EST12">#REF!</definedName>
    <definedName name="__EST13">#REF!</definedName>
    <definedName name="__EST14">#REF!</definedName>
    <definedName name="__EST15">#REF!</definedName>
    <definedName name="__EST16">#REF!</definedName>
    <definedName name="__EST17">#REF!</definedName>
    <definedName name="__EST18">#REF!</definedName>
    <definedName name="__EST19">#REF!</definedName>
    <definedName name="__EST2">#REF!</definedName>
    <definedName name="__EST23">#REF!</definedName>
    <definedName name="__EST3">#REF!</definedName>
    <definedName name="__EST4">#REF!</definedName>
    <definedName name="__EST5">#REF!</definedName>
    <definedName name="__EST6">#REF!</definedName>
    <definedName name="__EST7">#REF!</definedName>
    <definedName name="__EST8">#REF!</definedName>
    <definedName name="__EST9">#REF!</definedName>
    <definedName name="__EXC1">#REF!</definedName>
    <definedName name="__EXC10">#REF!</definedName>
    <definedName name="__EXC11">#REF!</definedName>
    <definedName name="__EXC12">#REF!</definedName>
    <definedName name="__EXC2">#REF!</definedName>
    <definedName name="__EXC3">#REF!</definedName>
    <definedName name="__EXC4">#REF!</definedName>
    <definedName name="__EXC5">#REF!</definedName>
    <definedName name="__EXC6">#REF!</definedName>
    <definedName name="__EXC7">#REF!</definedName>
    <definedName name="__EXC8">#REF!</definedName>
    <definedName name="__EXC9">#REF!</definedName>
    <definedName name="__mo1">'[4]1'!#REF!</definedName>
    <definedName name="__mo2">'[1]Analisis Hidraulicos'!#REF!</definedName>
    <definedName name="__mo3">'[1]Analisis Hidraulicos'!#REF!</definedName>
    <definedName name="__mo5">'[1]Analisis Hidraulicos'!#REF!</definedName>
    <definedName name="__NOM01">#REF!</definedName>
    <definedName name="__NOM02">#REF!</definedName>
    <definedName name="__NOM03">#REF!</definedName>
    <definedName name="__NOM1">#REF!</definedName>
    <definedName name="__NOM2">#REF!</definedName>
    <definedName name="__NOM3">#REF!</definedName>
    <definedName name="__psi2">'[1]Analisis Hidraulicos'!#REF!</definedName>
    <definedName name="__psi3">'[1]Analisis Hidraulicos'!#REF!</definedName>
    <definedName name="__psi31">'[1]Analisis Hidraulicos'!#REF!</definedName>
    <definedName name="__PSI4">'[2]Analisis Initarios '!#REF!</definedName>
    <definedName name="__sub212">'[3]Analisis Electricos '!$B$466</definedName>
    <definedName name="__sub26">'[3]Analisis Electricos '!$B$534</definedName>
    <definedName name="__sub28">'[3]Analisis Electricos '!$B$330</definedName>
    <definedName name="__sub288">'[3]Analisis Electricos '!$B$500</definedName>
    <definedName name="__sub312">'[3]Analisis Electricos '!$B$432</definedName>
    <definedName name="__sub34">'[3]Analisis Electricos '!$B$398</definedName>
    <definedName name="__sub36">'[3]Analisis Electricos '!$B$364</definedName>
    <definedName name="__sub38">'[3]Analisis Electricos '!$B$568</definedName>
    <definedName name="_aiu2">[5]AIU!$J$105</definedName>
    <definedName name="_CAR1">#REF!</definedName>
    <definedName name="_CAR2">#REF!</definedName>
    <definedName name="_CAR3">#REF!</definedName>
    <definedName name="_DES1">#REF!</definedName>
    <definedName name="_DES2">#REF!</definedName>
    <definedName name="_EST1">#REF!</definedName>
    <definedName name="_EST10">#REF!</definedName>
    <definedName name="_EST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23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ill" hidden="1">#REF!</definedName>
    <definedName name="_Key1" hidden="1">#REF!</definedName>
    <definedName name="_Key2" hidden="1">#REF!</definedName>
    <definedName name="_mo1">'[6]1'!#REF!</definedName>
    <definedName name="_mo2">'[1]Analisis Hidraulicos'!#REF!</definedName>
    <definedName name="_mo3">'[1]Analisis Hidraulicos'!#REF!</definedName>
    <definedName name="_mo5">'[1]Analisis Hidraulicos'!#REF!</definedName>
    <definedName name="_NOM01">#REF!</definedName>
    <definedName name="_NOM02">#REF!</definedName>
    <definedName name="_NOM03">#REF!</definedName>
    <definedName name="_NOM1">#REF!</definedName>
    <definedName name="_NOM2">#REF!</definedName>
    <definedName name="_NOM3">#REF!</definedName>
    <definedName name="_Order1" hidden="1">0</definedName>
    <definedName name="_Order2" hidden="1">0</definedName>
    <definedName name="_psi2">'[1]Analisis Hidraulicos'!#REF!</definedName>
    <definedName name="_psi3">'[1]Analisis Hidraulicos'!#REF!</definedName>
    <definedName name="_psi31">'[1]Analisis Hidraulicos'!#REF!</definedName>
    <definedName name="_PSI4">'[2]Analisis Initarios '!#REF!</definedName>
    <definedName name="_R">[7]PRES!$A$5</definedName>
    <definedName name="_REG1" localSheetId="0">#REF!</definedName>
    <definedName name="_REG1">#REF!</definedName>
    <definedName name="_Sort" hidden="1">#REF!</definedName>
    <definedName name="_sub212">'[3]Analisis Electricos '!$B$466</definedName>
    <definedName name="_sub26">'[3]Analisis Electricos '!$B$534</definedName>
    <definedName name="_sub28">'[3]Analisis Electricos '!$B$330</definedName>
    <definedName name="_sub288">'[3]Analisis Electricos '!$B$500</definedName>
    <definedName name="_sub312">'[3]Analisis Electricos '!$B$432</definedName>
    <definedName name="_sub34">'[3]Analisis Electricos '!$B$398</definedName>
    <definedName name="_sub36">'[3]Analisis Electricos '!$B$364</definedName>
    <definedName name="_sub38">'[3]Analisis Electricos '!$B$568</definedName>
    <definedName name="a" localSheetId="0">[8]Instructivo!$B$112:$B$115</definedName>
    <definedName name="A">#REF!</definedName>
    <definedName name="A_impresión_IM">#REF!</definedName>
    <definedName name="aa">[9]APUS!$D$12</definedName>
    <definedName name="aaa">#REF!</definedName>
    <definedName name="AAS" localSheetId="0">[10]Controles!#REF!</definedName>
    <definedName name="AAS">[10]Controles!#REF!</definedName>
    <definedName name="ab">#REF!</definedName>
    <definedName name="ABONADOR" localSheetId="0">#REF!</definedName>
    <definedName name="ABONADOR">#REF!</definedName>
    <definedName name="AC">#REF!</definedName>
    <definedName name="accpvcll4">'[2]Analisis Initarios '!#REF!</definedName>
    <definedName name="accpvcll41">'[2]Analisis Initarios '!#REF!</definedName>
    <definedName name="accpvcs3">'[2]Analisis Initarios '!#REF!</definedName>
    <definedName name="accpvcs31">'[2]Analisis Initarios '!#REF!</definedName>
    <definedName name="accpvcs4">'[2]Analisis Initarios '!#REF!</definedName>
    <definedName name="accpvcs41">'[2]Analisis Initarios '!#REF!</definedName>
    <definedName name="ACERO">#REF!</definedName>
    <definedName name="acero60">'[1]Analisis Hidraulicos'!#REF!</definedName>
    <definedName name="acero601">'[1]Analisis Hidraulicos'!#REF!</definedName>
    <definedName name="acerosolo">2100</definedName>
    <definedName name="acomepvc">'[2]Analisis Initarios '!#REF!</definedName>
    <definedName name="acomepvc1">'[2]Analisis Initarios '!#REF!</definedName>
    <definedName name="acometebt">'[3]Analisis Electricos '!$B$115</definedName>
    <definedName name="acometemt">'[3]Analisis Electricos '!$B$978</definedName>
    <definedName name="acometida20">'[2]Analisis Initarios '!#REF!</definedName>
    <definedName name="acometida201">'[2]Analisis Initarios '!#REF!</definedName>
    <definedName name="acsr2">'[4]1'!#REF!</definedName>
    <definedName name="ACSR2222">'[4]1'!#REF!</definedName>
    <definedName name="ACTIVIDAD" localSheetId="0">'[11]Lista tipo de actividad '!$A$1:$A$4</definedName>
    <definedName name="Actividad">#REF!</definedName>
    <definedName name="ADECUACION_RAICES___TALLOS" localSheetId="0">#REF!</definedName>
    <definedName name="ADECUACION_RAICES___TALLOS">#REF!</definedName>
    <definedName name="adgasg">[12]Presupuesto!#REF!</definedName>
    <definedName name="ADMINISTRACION">#REF!</definedName>
    <definedName name="ADMINISTRATIVO_PALANTA">'[13]LISTADO MATRIZ EPP'!#REF!</definedName>
    <definedName name="ADMINISTRATIVO_PLANTA" localSheetId="0">#REF!</definedName>
    <definedName name="ADMINISTRATIVO_PLANTA">#REF!</definedName>
    <definedName name="ADMON">#REF!</definedName>
    <definedName name="ADMON_PLANTA" localSheetId="0">#REF!</definedName>
    <definedName name="ADMON_PLANTA">#REF!</definedName>
    <definedName name="adoquin">'[2]Analisis Initarios '!$B$573</definedName>
    <definedName name="adoquin1">'[2]Analisis Initarios '!$F$593</definedName>
    <definedName name="AE">#REF!</definedName>
    <definedName name="afdafg">[12]Presupuesto!#REF!</definedName>
    <definedName name="agua">100</definedName>
    <definedName name="AIU_ADMON">#REF!</definedName>
    <definedName name="AIU_IMP">#REF!</definedName>
    <definedName name="AIU_UTIL">#REF!</definedName>
    <definedName name="alambrenegro">4500</definedName>
    <definedName name="ALEXA">#REF!</definedName>
    <definedName name="ALMACEN" localSheetId="0">#REF!</definedName>
    <definedName name="ALMACEN">#REF!</definedName>
    <definedName name="ANABANCO">'[14]ANALISIS RESUMIDOS'!$A$2:$D$2609</definedName>
    <definedName name="ANE">'[15]ANEXO 7'!#REF!</definedName>
    <definedName name="año_ind" localSheetId="0">#REF!</definedName>
    <definedName name="año_ind">#REF!</definedName>
    <definedName name="APLIC_POLEN" localSheetId="0">#REF!</definedName>
    <definedName name="APLIC_POLEN">#REF!</definedName>
    <definedName name="APLICACIÓN_AGROQUIMICOS" localSheetId="0">#REF!</definedName>
    <definedName name="APLICACIÓN_AGROQUIMICOS">#REF!</definedName>
    <definedName name="APLICADOR_DE_POLEN" localSheetId="0">#REF!</definedName>
    <definedName name="APLICADOR_DE_POLEN">#REF!</definedName>
    <definedName name="arbolsombra">'[2]Analisis Initarios '!$B$1106</definedName>
    <definedName name="arbolsombra1">'[2]Analisis Initarios '!$F$1126</definedName>
    <definedName name="area">[16]Hoja3!$B$1:$B$2</definedName>
    <definedName name="Área_de_Cantidades">#REF!</definedName>
    <definedName name="_xlnm.Print_Area" localSheetId="0">'8. PROGRAMA FATIGA'!$A$1:$AM$138</definedName>
    <definedName name="_xlnm.Print_Area">#REF!</definedName>
    <definedName name="arena">90000</definedName>
    <definedName name="AS" localSheetId="0">'[10]Barra proceso'!#REF!</definedName>
    <definedName name="AS">'[10]Barra proceso'!#REF!</definedName>
    <definedName name="aseo">'[2]Analisis Initarios '!$B$739</definedName>
    <definedName name="aseo1">'[2]Analisis Initarios '!$F$759</definedName>
    <definedName name="ASFALTO">'[17]5.2'!$D$21</definedName>
    <definedName name="asfalto1">'[2]Analisis Initarios '!$F$2560</definedName>
    <definedName name="ay">24330</definedName>
    <definedName name="B">#REF!</definedName>
    <definedName name="BACONTROL" localSheetId="0">#REF!</definedName>
    <definedName name="BACONTROL">#REF!</definedName>
    <definedName name="BACONTROLES" localSheetId="0">#REF!</definedName>
    <definedName name="BACONTROLES">#REF!</definedName>
    <definedName name="bajantell4">'[2]Analisis Initarios '!#REF!</definedName>
    <definedName name="bajantell41">'[2]Analisis Initarios '!#REF!</definedName>
    <definedName name="ballpvc4">'[2]Analisis Initarios '!#REF!</definedName>
    <definedName name="ballpvc41">'[2]Analisis Initarios '!#REF!</definedName>
    <definedName name="BAOFICIOS">[18]OFICIOS!$A$1:$A$17</definedName>
    <definedName name="BAPROCESO">'[10]Barra proceso'!$B$3:$B$41</definedName>
    <definedName name="BBBBBBBBBBBBBBBBBBBBBBBBBBBBBBBB">'[4]1'!#REF!</definedName>
    <definedName name="beafuente" localSheetId="0">'[19]Lista controles'!$B$2:$B$34</definedName>
    <definedName name="beafuente">'[20]Lista controles'!$B$2:$B$34</definedName>
    <definedName name="beafuentes" localSheetId="0">[10]Controles!#REF!</definedName>
    <definedName name="beafuentes">[10]Controles!#REF!</definedName>
    <definedName name="BIODIESEL_LABORATORIO" localSheetId="0">#REF!</definedName>
    <definedName name="BIODIESEL_LABORATORIO">#REF!</definedName>
    <definedName name="BIODIESEL_RECIBO_DESPACHO_MATPEL" localSheetId="0">#REF!</definedName>
    <definedName name="BIODIESEL_RECIBO_DESPACHO_MATPEL">#REF!</definedName>
    <definedName name="bn">[21]Perdida!$B$3:$B$40</definedName>
    <definedName name="bordillo">'[2]Analisis Initarios '!$B$937</definedName>
    <definedName name="bordillo1">'[2]Analisis Initarios '!$F$957</definedName>
    <definedName name="botella">'[2]Analisis Initarios '!$B$706</definedName>
    <definedName name="botella1">'[2]Analisis Initarios '!$F$726</definedName>
    <definedName name="BPREVEN" localSheetId="0">'[19]Lista controles'!$B$104:$B$126</definedName>
    <definedName name="BPREVEN">'[20]Lista controles'!$B$104:$B$126</definedName>
    <definedName name="BuiltIn_Print_Area" localSheetId="0">#REF!</definedName>
    <definedName name="BuiltIn_Print_Area">#REF!</definedName>
    <definedName name="BuiltIn_Print_Area___0">#REF!</definedName>
    <definedName name="BuiltIn_Print_Titles">#REF!</definedName>
    <definedName name="C_">#REF!</definedName>
    <definedName name="C_2121">#REF!</definedName>
    <definedName name="caballete">'[2]Analisis Initarios '!#REF!</definedName>
    <definedName name="caballetet1">'[2]Analisis Initarios '!#REF!</definedName>
    <definedName name="caja1">'[3]Analisis Electricos '!$B$292</definedName>
    <definedName name="caja40">'[2]Analisis Initarios '!#REF!</definedName>
    <definedName name="caja401">'[2]Analisis Initarios '!#REF!</definedName>
    <definedName name="caja4cir">'[2]Analisis Initarios '!#REF!</definedName>
    <definedName name="caja4cir1">'[2]Analisis Initarios '!#REF!</definedName>
    <definedName name="caja60">'[2]Analisis Initarios '!#REF!</definedName>
    <definedName name="caja601">'[2]Analisis Initarios '!#REF!</definedName>
    <definedName name="CALDERAS" localSheetId="0">#REF!</definedName>
    <definedName name="CALDERAS">#REF!</definedName>
    <definedName name="CAMECO" localSheetId="0">#REF!</definedName>
    <definedName name="CAMECO">#REF!</definedName>
    <definedName name="camp">'[2]Analisis Initarios '!$B$6</definedName>
    <definedName name="CANT">#REF!</definedName>
    <definedName name="CARGO01">#REF!</definedName>
    <definedName name="CARGO02">#REF!</definedName>
    <definedName name="CARGO03">#REF!</definedName>
    <definedName name="CARGO1">#REF!</definedName>
    <definedName name="CARGO2">#REF!</definedName>
    <definedName name="CARGO3">#REF!</definedName>
    <definedName name="CASCASCACAA">'[4]1'!#REF!</definedName>
    <definedName name="cc">[9]APUS!$D$11</definedName>
    <definedName name="CDIRECTO">#REF!</definedName>
    <definedName name="cemento">600</definedName>
    <definedName name="cerr">'[2]Analisis Initarios '!$B$41</definedName>
    <definedName name="cerradura">'[2]Analisis Initarios '!#REF!</definedName>
    <definedName name="cerradura1">'[2]Analisis Initarios '!#REF!</definedName>
    <definedName name="CICLOPEO">#REF!</definedName>
    <definedName name="ciclopeo1">'[2]Analisis Initarios '!$F$993</definedName>
    <definedName name="ciclopeofuente">'[2]Analisis Initarios '!$B$1737</definedName>
    <definedName name="ciclopeofuente1">'[2]Analisis Initarios '!$F$1759</definedName>
    <definedName name="cieloraso">'[2]Analisis Initarios '!#REF!</definedName>
    <definedName name="cieloraso1">'[2]Analisis Initarios '!#REF!</definedName>
    <definedName name="CINTA">#REF!</definedName>
    <definedName name="cintapvc">#REF!</definedName>
    <definedName name="ClaseFR" localSheetId="0">#REF!</definedName>
    <definedName name="ClaseFR">#REF!</definedName>
    <definedName name="columna">#REF!</definedName>
    <definedName name="columnas">'[1]Analisis Hidraulicos'!#REF!</definedName>
    <definedName name="columnas1">'[1]Analisis Hidraulicos'!#REF!</definedName>
    <definedName name="COMERCIO" localSheetId="0">[10]Controles!#REF!</definedName>
    <definedName name="COMERCIO">[10]Controles!#REF!</definedName>
    <definedName name="conc3000">502500</definedName>
    <definedName name="conc3500">820000</definedName>
    <definedName name="CONCRETO1">#REF!</definedName>
    <definedName name="CONCRETO2">#REF!</definedName>
    <definedName name="CONCRETO3">#REF!</definedName>
    <definedName name="CONCRETO5">#REF!</definedName>
    <definedName name="CONCRETO6">#REF!</definedName>
    <definedName name="CONCRETOC">#REF!</definedName>
    <definedName name="Cons" localSheetId="0">#REF!</definedName>
    <definedName name="Cons">#REF!</definedName>
    <definedName name="CONT">#REF!</definedName>
    <definedName name="CONTFUENTE">[18]Controles!$B$43:$B$57</definedName>
    <definedName name="CONTMEDIO">[18]Controles!$B$65:$B$85</definedName>
    <definedName name="CONTRA">#REF!</definedName>
    <definedName name="contrahuella">'[2]Analisis Initarios '!$B$2306</definedName>
    <definedName name="contrahuella1">'[2]Analisis Initarios '!$F$2328</definedName>
    <definedName name="CONTRATO">#REF!</definedName>
    <definedName name="Control" localSheetId="0">'[22]Barra Control (intervencion)'!#REF!</definedName>
    <definedName name="Control">'[22]Barra Control (intervencion)'!#REF!</definedName>
    <definedName name="CONTROL_MALEZAS" localSheetId="0">#REF!</definedName>
    <definedName name="CONTROL_MALEZAS">#REF!</definedName>
    <definedName name="Controles">'[22]Barra Control (intervencion)'!$A$3:$A$79</definedName>
    <definedName name="correa">'[2]Analisis Initarios '!#REF!</definedName>
    <definedName name="correas">'[2]Analisis Initarios '!#REF!</definedName>
    <definedName name="correas1">'[2]Analisis Initarios '!#REF!</definedName>
    <definedName name="COSECHAPODA" localSheetId="0">#REF!</definedName>
    <definedName name="COSECHAPODA">#REF!</definedName>
    <definedName name="COSECHERO" localSheetId="0">#REF!</definedName>
    <definedName name="COSECHERO">#REF!</definedName>
    <definedName name="COSECHERO_PODADOR_PALMA_AFRIC" localSheetId="0">#REF!</definedName>
    <definedName name="COSECHERO_PODADOR_PALMA_AFRIC">#REF!</definedName>
    <definedName name="COSECHERO_PODADOR_PALMA_AFRICANA" localSheetId="0">#REF!</definedName>
    <definedName name="COSECHERO_PODADOR_PALMA_AFRICANA">#REF!</definedName>
    <definedName name="COSECHERO_Y_PODADOR_PALMA_AFRICANA" localSheetId="0">#REF!</definedName>
    <definedName name="COSECHERO_Y_PODADOR_PALMA_AFRICANA">#REF!</definedName>
    <definedName name="cr" hidden="1">{#N/A,#N/A,FALSE,"310.1";#N/A,#N/A,FALSE,"321.1";#N/A,#N/A,FALSE,"320.3";#N/A,#N/A,FALSE,"330.1"}</definedName>
    <definedName name="CRITERIOS_EFECTIVIDAD" localSheetId="0">#REF!</definedName>
    <definedName name="CRITERIOS_EFECTIVIDAD">#REF!</definedName>
    <definedName name="CtaObra">#REF!</definedName>
    <definedName name="CUADRIA">#REF!</definedName>
    <definedName name="CUADRIB">#REF!</definedName>
    <definedName name="CUADRIC">#REF!</definedName>
    <definedName name="CVBGFXBHGFN">[23]Controles!$B$46:$B$58</definedName>
    <definedName name="cvcv">[24]Controles!$B$2:$B$19</definedName>
    <definedName name="d" localSheetId="0">[8]Instructivo!$B$107:$B$110</definedName>
    <definedName name="D">#REF!</definedName>
    <definedName name="data64">[25]Factura!$D$39</definedName>
    <definedName name="dataa1" localSheetId="0">#REF!</definedName>
    <definedName name="dataa1">#REF!</definedName>
    <definedName name="dataa10" localSheetId="0">#REF!</definedName>
    <definedName name="dataa10">#REF!</definedName>
    <definedName name="dataa11" localSheetId="0">#REF!</definedName>
    <definedName name="dataa11">#REF!</definedName>
    <definedName name="dataa12" localSheetId="0">#REF!</definedName>
    <definedName name="dataa12">#REF!</definedName>
    <definedName name="dataa13" localSheetId="0">#REF!</definedName>
    <definedName name="dataa13">#REF!</definedName>
    <definedName name="dataa14" localSheetId="0">#REF!</definedName>
    <definedName name="dataa14">#REF!</definedName>
    <definedName name="dataa15" localSheetId="0">#REF!</definedName>
    <definedName name="dataa15">#REF!</definedName>
    <definedName name="dataa16" localSheetId="0">#REF!</definedName>
    <definedName name="dataa16">#REF!</definedName>
    <definedName name="dataa17" localSheetId="0">#REF!</definedName>
    <definedName name="dataa17">#REF!</definedName>
    <definedName name="dataa18" localSheetId="0">#REF!</definedName>
    <definedName name="dataa18">#REF!</definedName>
    <definedName name="dataa19" localSheetId="0">#REF!</definedName>
    <definedName name="dataa19">#REF!</definedName>
    <definedName name="dataa2" localSheetId="0">#REF!</definedName>
    <definedName name="dataa2">#REF!</definedName>
    <definedName name="dataa20" localSheetId="0">#REF!</definedName>
    <definedName name="dataa20">#REF!</definedName>
    <definedName name="dataa21" localSheetId="0">#REF!</definedName>
    <definedName name="dataa21">#REF!</definedName>
    <definedName name="dataa22" localSheetId="0">#REF!</definedName>
    <definedName name="dataa22">#REF!</definedName>
    <definedName name="dataa23" localSheetId="0">#REF!</definedName>
    <definedName name="dataa23">#REF!</definedName>
    <definedName name="dataa24" localSheetId="0">#REF!</definedName>
    <definedName name="dataa24">#REF!</definedName>
    <definedName name="dataa25" localSheetId="0">#REF!</definedName>
    <definedName name="dataa25">#REF!</definedName>
    <definedName name="dataa26" localSheetId="0">#REF!</definedName>
    <definedName name="dataa26">#REF!</definedName>
    <definedName name="dataa27" localSheetId="0">#REF!</definedName>
    <definedName name="dataa27">#REF!</definedName>
    <definedName name="dataa28" localSheetId="0">#REF!</definedName>
    <definedName name="dataa28">#REF!</definedName>
    <definedName name="dataa29" localSheetId="0">#REF!</definedName>
    <definedName name="dataa29">#REF!</definedName>
    <definedName name="dataa3" localSheetId="0">#REF!</definedName>
    <definedName name="dataa3">#REF!</definedName>
    <definedName name="dataa30" localSheetId="0">#REF!</definedName>
    <definedName name="dataa30">#REF!</definedName>
    <definedName name="dataa31" localSheetId="0">#REF!</definedName>
    <definedName name="dataa31">#REF!</definedName>
    <definedName name="dataa32" localSheetId="0">#REF!</definedName>
    <definedName name="dataa32">#REF!</definedName>
    <definedName name="dataa33" localSheetId="0">#REF!</definedName>
    <definedName name="dataa33">#REF!</definedName>
    <definedName name="dataa34" localSheetId="0">#REF!</definedName>
    <definedName name="dataa34">#REF!</definedName>
    <definedName name="dataa35" localSheetId="0">#REF!</definedName>
    <definedName name="dataa35">#REF!</definedName>
    <definedName name="dataa36" localSheetId="0">#REF!</definedName>
    <definedName name="dataa36">#REF!</definedName>
    <definedName name="dataa37" localSheetId="0">#REF!</definedName>
    <definedName name="dataa37">#REF!</definedName>
    <definedName name="dataa38" localSheetId="0">#REF!</definedName>
    <definedName name="dataa38">#REF!</definedName>
    <definedName name="dataa39" localSheetId="0">#REF!</definedName>
    <definedName name="dataa39">#REF!</definedName>
    <definedName name="dataa4" localSheetId="0">#REF!</definedName>
    <definedName name="dataa4">#REF!</definedName>
    <definedName name="dataa40" localSheetId="0">#REF!</definedName>
    <definedName name="dataa40">#REF!</definedName>
    <definedName name="dataa41" localSheetId="0">#REF!</definedName>
    <definedName name="dataa41">#REF!</definedName>
    <definedName name="dataa42" localSheetId="0">#REF!</definedName>
    <definedName name="dataa42">#REF!</definedName>
    <definedName name="dataa43" localSheetId="0">#REF!</definedName>
    <definedName name="dataa43">#REF!</definedName>
    <definedName name="dataa44" localSheetId="0">#REF!</definedName>
    <definedName name="dataa44">#REF!</definedName>
    <definedName name="dataa45" localSheetId="0">#REF!</definedName>
    <definedName name="dataa45">#REF!</definedName>
    <definedName name="dataa46" localSheetId="0">#REF!</definedName>
    <definedName name="dataa46">#REF!</definedName>
    <definedName name="dataa47" localSheetId="0">#REF!</definedName>
    <definedName name="dataa47">#REF!</definedName>
    <definedName name="dataa48" localSheetId="0">#REF!</definedName>
    <definedName name="dataa48">#REF!</definedName>
    <definedName name="dataa49" localSheetId="0">#REF!</definedName>
    <definedName name="dataa49">#REF!</definedName>
    <definedName name="dataa5" localSheetId="0">#REF!</definedName>
    <definedName name="dataa5">#REF!</definedName>
    <definedName name="dataa50" localSheetId="0">#REF!</definedName>
    <definedName name="dataa50">#REF!</definedName>
    <definedName name="dataa51" localSheetId="0">#REF!</definedName>
    <definedName name="dataa51">#REF!</definedName>
    <definedName name="dataa52" localSheetId="0">#REF!</definedName>
    <definedName name="dataa52">#REF!</definedName>
    <definedName name="dataa53" localSheetId="0">#REF!</definedName>
    <definedName name="dataa53">#REF!</definedName>
    <definedName name="dataa54" localSheetId="0">#REF!</definedName>
    <definedName name="dataa54">#REF!</definedName>
    <definedName name="dataa55" localSheetId="0">#REF!</definedName>
    <definedName name="dataa55">#REF!</definedName>
    <definedName name="dataa56" localSheetId="0">#REF!</definedName>
    <definedName name="dataa56">#REF!</definedName>
    <definedName name="dataa57" localSheetId="0">#REF!</definedName>
    <definedName name="dataa57">#REF!</definedName>
    <definedName name="dataa58" localSheetId="0">#REF!</definedName>
    <definedName name="dataa58">#REF!</definedName>
    <definedName name="dataa59" localSheetId="0">#REF!</definedName>
    <definedName name="dataa59">#REF!</definedName>
    <definedName name="dataa6" localSheetId="0">#REF!</definedName>
    <definedName name="dataa6">#REF!</definedName>
    <definedName name="dataa60" localSheetId="0">#REF!</definedName>
    <definedName name="dataa60">#REF!</definedName>
    <definedName name="dataa61" localSheetId="0">#REF!</definedName>
    <definedName name="dataa61">#REF!</definedName>
    <definedName name="dataa62" localSheetId="0">#REF!</definedName>
    <definedName name="dataa62">#REF!</definedName>
    <definedName name="dataa63" localSheetId="0">#REF!</definedName>
    <definedName name="dataa63">#REF!</definedName>
    <definedName name="dataa64" localSheetId="0">#REF!</definedName>
    <definedName name="dataa64">#REF!</definedName>
    <definedName name="dataa65" localSheetId="0">#REF!</definedName>
    <definedName name="dataa65">#REF!</definedName>
    <definedName name="dataa66" localSheetId="0">#REF!</definedName>
    <definedName name="dataa66">#REF!</definedName>
    <definedName name="dataa67" localSheetId="0">#REF!</definedName>
    <definedName name="dataa67">#REF!</definedName>
    <definedName name="dataa68" localSheetId="0">#REF!</definedName>
    <definedName name="dataa68">#REF!</definedName>
    <definedName name="dataa69" localSheetId="0">#REF!</definedName>
    <definedName name="dataa69">#REF!</definedName>
    <definedName name="dataa7" localSheetId="0">#REF!</definedName>
    <definedName name="dataa7">#REF!</definedName>
    <definedName name="dataa8" localSheetId="0">#REF!</definedName>
    <definedName name="dataa8">#REF!</definedName>
    <definedName name="dataa9" localSheetId="0">#REF!</definedName>
    <definedName name="dataa9">#REF!</definedName>
    <definedName name="Datos">'[26]Hoja de Peligros'!$B$4:$B$93</definedName>
    <definedName name="Datos_SW_G1">#REF!</definedName>
    <definedName name="Datos_SW_G2">#REF!</definedName>
    <definedName name="datos1" localSheetId="0">#REF!</definedName>
    <definedName name="datos1">#REF!</definedName>
    <definedName name="datt1" localSheetId="0">#REF!</definedName>
    <definedName name="datt1">#REF!</definedName>
    <definedName name="datt10" localSheetId="0">#REF!</definedName>
    <definedName name="datt10">#REF!</definedName>
    <definedName name="datt11" localSheetId="0">#REF!</definedName>
    <definedName name="datt11">#REF!</definedName>
    <definedName name="datt12" localSheetId="0">#REF!</definedName>
    <definedName name="datt12">#REF!</definedName>
    <definedName name="datt13" localSheetId="0">#REF!</definedName>
    <definedName name="datt13">#REF!</definedName>
    <definedName name="datt14" localSheetId="0">#REF!</definedName>
    <definedName name="datt14">#REF!</definedName>
    <definedName name="datt15" localSheetId="0">#REF!</definedName>
    <definedName name="datt15">#REF!</definedName>
    <definedName name="datt16" localSheetId="0">#REF!</definedName>
    <definedName name="datt16">#REF!</definedName>
    <definedName name="datt17" localSheetId="0">#REF!</definedName>
    <definedName name="datt17">#REF!</definedName>
    <definedName name="datt18" localSheetId="0">#REF!</definedName>
    <definedName name="datt18">#REF!</definedName>
    <definedName name="datt19" localSheetId="0">#REF!</definedName>
    <definedName name="datt19">#REF!</definedName>
    <definedName name="datt2" localSheetId="0">#REF!</definedName>
    <definedName name="datt2">#REF!</definedName>
    <definedName name="datt20" localSheetId="0">#REF!</definedName>
    <definedName name="datt20">#REF!</definedName>
    <definedName name="datt21" localSheetId="0">#REF!</definedName>
    <definedName name="datt21">#REF!</definedName>
    <definedName name="datt22" localSheetId="0">#REF!</definedName>
    <definedName name="datt22">#REF!</definedName>
    <definedName name="datt23" localSheetId="0">#REF!</definedName>
    <definedName name="datt23">#REF!</definedName>
    <definedName name="datt24" localSheetId="0">#REF!</definedName>
    <definedName name="datt24">#REF!</definedName>
    <definedName name="datt25" localSheetId="0">#REF!</definedName>
    <definedName name="datt25">#REF!</definedName>
    <definedName name="datt26" localSheetId="0">#REF!</definedName>
    <definedName name="datt26">#REF!</definedName>
    <definedName name="datt27" localSheetId="0">#REF!</definedName>
    <definedName name="datt27">#REF!</definedName>
    <definedName name="datt28" localSheetId="0">#REF!</definedName>
    <definedName name="datt28">#REF!</definedName>
    <definedName name="datt29" localSheetId="0">#REF!</definedName>
    <definedName name="datt29">#REF!</definedName>
    <definedName name="datt3" localSheetId="0">#REF!</definedName>
    <definedName name="datt3">#REF!</definedName>
    <definedName name="datt30" localSheetId="0">#REF!</definedName>
    <definedName name="datt30">#REF!</definedName>
    <definedName name="datt31" localSheetId="0">#REF!</definedName>
    <definedName name="datt31">#REF!</definedName>
    <definedName name="datt32" localSheetId="0">#REF!</definedName>
    <definedName name="datt32">#REF!</definedName>
    <definedName name="datt33" localSheetId="0">#REF!</definedName>
    <definedName name="datt33">#REF!</definedName>
    <definedName name="datt34" localSheetId="0">#REF!</definedName>
    <definedName name="datt34">#REF!</definedName>
    <definedName name="datt35" localSheetId="0">#REF!</definedName>
    <definedName name="datt35">#REF!</definedName>
    <definedName name="datt36" localSheetId="0">#REF!</definedName>
    <definedName name="datt36">#REF!</definedName>
    <definedName name="datt37" localSheetId="0">#REF!</definedName>
    <definedName name="datt37">#REF!</definedName>
    <definedName name="datt38" localSheetId="0">#REF!</definedName>
    <definedName name="datt38">#REF!</definedName>
    <definedName name="datt39" localSheetId="0">#REF!</definedName>
    <definedName name="datt39">#REF!</definedName>
    <definedName name="datt4" localSheetId="0">#REF!</definedName>
    <definedName name="datt4">#REF!</definedName>
    <definedName name="datt40" localSheetId="0">#REF!</definedName>
    <definedName name="datt40">#REF!</definedName>
    <definedName name="datt41" localSheetId="0">#REF!</definedName>
    <definedName name="datt41">#REF!</definedName>
    <definedName name="datt42" localSheetId="0">#REF!</definedName>
    <definedName name="datt42">#REF!</definedName>
    <definedName name="datt43" localSheetId="0">#REF!</definedName>
    <definedName name="datt43">#REF!</definedName>
    <definedName name="datt44" localSheetId="0">#REF!</definedName>
    <definedName name="datt44">#REF!</definedName>
    <definedName name="datt45" localSheetId="0">#REF!</definedName>
    <definedName name="datt45">#REF!</definedName>
    <definedName name="datt46" localSheetId="0">#REF!</definedName>
    <definedName name="datt46">#REF!</definedName>
    <definedName name="datt47" localSheetId="0">#REF!</definedName>
    <definedName name="datt47">#REF!</definedName>
    <definedName name="datt48" localSheetId="0">#REF!</definedName>
    <definedName name="datt48">#REF!</definedName>
    <definedName name="datt49" localSheetId="0">#REF!</definedName>
    <definedName name="datt49">#REF!</definedName>
    <definedName name="datt5" localSheetId="0">#REF!</definedName>
    <definedName name="datt5">#REF!</definedName>
    <definedName name="datt50" localSheetId="0">#REF!</definedName>
    <definedName name="datt50">#REF!</definedName>
    <definedName name="datt51" localSheetId="0">#REF!</definedName>
    <definedName name="datt51">#REF!</definedName>
    <definedName name="datt52" localSheetId="0">#REF!</definedName>
    <definedName name="datt52">#REF!</definedName>
    <definedName name="datt53" localSheetId="0">#REF!</definedName>
    <definedName name="datt53">#REF!</definedName>
    <definedName name="datt54" localSheetId="0">#REF!</definedName>
    <definedName name="datt54">#REF!</definedName>
    <definedName name="datt55" localSheetId="0">#REF!</definedName>
    <definedName name="datt55">#REF!</definedName>
    <definedName name="datt56" localSheetId="0">#REF!</definedName>
    <definedName name="datt56">#REF!</definedName>
    <definedName name="datt57" localSheetId="0">#REF!</definedName>
    <definedName name="datt57">#REF!</definedName>
    <definedName name="datt58" localSheetId="0">#REF!</definedName>
    <definedName name="datt58">#REF!</definedName>
    <definedName name="datt59" localSheetId="0">#REF!</definedName>
    <definedName name="datt59">#REF!</definedName>
    <definedName name="datt6" localSheetId="0">#REF!</definedName>
    <definedName name="datt6">#REF!</definedName>
    <definedName name="datt60" localSheetId="0">#REF!</definedName>
    <definedName name="datt60">#REF!</definedName>
    <definedName name="datt61" localSheetId="0">#REF!</definedName>
    <definedName name="datt61">#REF!</definedName>
    <definedName name="datt62" localSheetId="0">#REF!</definedName>
    <definedName name="datt62">#REF!</definedName>
    <definedName name="datt63" localSheetId="0">#REF!</definedName>
    <definedName name="datt63">#REF!</definedName>
    <definedName name="datt64" localSheetId="0">#REF!</definedName>
    <definedName name="datt64">#REF!</definedName>
    <definedName name="datt65" localSheetId="0">#REF!</definedName>
    <definedName name="datt65">#REF!</definedName>
    <definedName name="datt66" localSheetId="0">#REF!</definedName>
    <definedName name="datt66">#REF!</definedName>
    <definedName name="datt67" localSheetId="0">#REF!</definedName>
    <definedName name="datt67">#REF!</definedName>
    <definedName name="datt68" localSheetId="0">#REF!</definedName>
    <definedName name="datt68">#REF!</definedName>
    <definedName name="datt69" localSheetId="0">#REF!</definedName>
    <definedName name="datt69">#REF!</definedName>
    <definedName name="datt7" localSheetId="0">#REF!</definedName>
    <definedName name="datt7">#REF!</definedName>
    <definedName name="datt70" localSheetId="0">#REF!</definedName>
    <definedName name="datt70">#REF!</definedName>
    <definedName name="datt8" localSheetId="0">#REF!</definedName>
    <definedName name="datt8">#REF!</definedName>
    <definedName name="datt9" localSheetId="0">#REF!</definedName>
    <definedName name="datt9">#REF!</definedName>
    <definedName name="Davivienda" localSheetId="0">#REF!</definedName>
    <definedName name="Davivienda">#REF!</definedName>
    <definedName name="dd">'[27]Hoja de Peligros'!$B$4:$B$93</definedName>
    <definedName name="DENS">#REF!</definedName>
    <definedName name="densi">#REF!</definedName>
    <definedName name="DERF" hidden="1">{#N/A,#N/A,FALSE,"310.1";#N/A,#N/A,FALSE,"321.1";#N/A,#N/A,FALSE,"320.3";#N/A,#N/A,FALSE,"330.1"}</definedName>
    <definedName name="DESC1">#REF!</definedName>
    <definedName name="DESC2">#REF!</definedName>
    <definedName name="DESCAP">#REF!</definedName>
    <definedName name="descapome">'[2]Analisis Initarios '!$B$177</definedName>
    <definedName name="descapome1">'[2]Analisis Initarios '!$F$197</definedName>
    <definedName name="descapote">#REF!</definedName>
    <definedName name="DESCP1">#REF!</definedName>
    <definedName name="DESCRIPCION1">#REF!</definedName>
    <definedName name="DESCRIPCION2">#REF!</definedName>
    <definedName name="DESCRP1">#REF!</definedName>
    <definedName name="DESCRP2">#REF!</definedName>
    <definedName name="DESCUENTOS">'[28]1,01'!#REF!</definedName>
    <definedName name="DESCUENTOSS">'[28]1,01'!#REF!</definedName>
    <definedName name="DFSGF">#REF!</definedName>
    <definedName name="DI">#REF!</definedName>
    <definedName name="dias" localSheetId="0">[10]Controles!#REF!</definedName>
    <definedName name="dias">[10]Controles!#REF!</definedName>
    <definedName name="DIAS_DE_INCAPACIDAD">[29]REGISTRO!$E$1:$E$7</definedName>
    <definedName name="DIESEL" localSheetId="0">#REF!</definedName>
    <definedName name="DIESEL">#REF!</definedName>
    <definedName name="dilapsi3">'[2]Analisis Initarios '!$B$440</definedName>
    <definedName name="dilapsi31">'[2]Analisis Initarios '!$F$460</definedName>
    <definedName name="dintel">'[2]Analisis Initarios '!#REF!</definedName>
    <definedName name="dintel1">'[2]Analisis Initarios '!#REF!</definedName>
    <definedName name="DOT">#REF!</definedName>
    <definedName name="dota">#REF!</definedName>
    <definedName name="ducha">'[2]Analisis Initarios '!#REF!</definedName>
    <definedName name="ducha1">'[2]Analisis Initarios '!#REF!</definedName>
    <definedName name="e">#REF!</definedName>
    <definedName name="E.P.">[29]REGISTRO!$BC$1:$BC$7</definedName>
    <definedName name="EE" hidden="1">{#N/A,#N/A,FALSE,"310.1";#N/A,#N/A,FALSE,"321.1";#N/A,#N/A,FALSE,"320.3";#N/A,#N/A,FALSE,"330.1"}</definedName>
    <definedName name="ELECTRICIST" localSheetId="0">#REF!</definedName>
    <definedName name="ELECTRICIST">#REF!</definedName>
    <definedName name="ELECTRICISTA">'[13]LISTADO MATRIZ EPP'!#REF!</definedName>
    <definedName name="emsar">'[2]Analisis Initarios '!$B$275</definedName>
    <definedName name="emsar1">'[2]Analisis Initarios '!$F$295</definedName>
    <definedName name="enchape30">'[2]Analisis Initarios '!#REF!</definedName>
    <definedName name="enchape301">'[2]Analisis Initarios '!#REF!</definedName>
    <definedName name="enchapemuros">'[2]Analisis Initarios '!#REF!</definedName>
    <definedName name="enchapemuros1">'[2]Analisis Initarios '!#REF!</definedName>
    <definedName name="enchapepiso">'[2]Analisis Initarios '!#REF!</definedName>
    <definedName name="enchapepiso1">'[2]Analisis Initarios '!#REF!</definedName>
    <definedName name="EQEQEQW">'[4]1'!#REF!</definedName>
    <definedName name="EQUI">[30]EQUIPO!$B$2:$B$36</definedName>
    <definedName name="EQUIPO">#REF!</definedName>
    <definedName name="EQUIPO_1">[30]EQUIPO!$B$2:$D$36</definedName>
    <definedName name="EQUIPO2">#REF!</definedName>
    <definedName name="equipofuente">'[2]Analisis Initarios '!#REF!</definedName>
    <definedName name="equipofuente1">'[2]Analisis Initarios '!#REF!</definedName>
    <definedName name="ERR">#REF!</definedName>
    <definedName name="erra">#REF!</definedName>
    <definedName name="escala">'[2]Analisis Initarios '!$B$1805</definedName>
    <definedName name="escala1">'[2]Analisis Initarios '!$F$1826</definedName>
    <definedName name="escalapeaton">'[2]Analisis Initarios '!$B$2072</definedName>
    <definedName name="escalapeaton1">'[2]Analisis Initarios '!$F$2093</definedName>
    <definedName name="escalapla">'[2]Analisis Initarios '!$B$639</definedName>
    <definedName name="escalapla1">'[2]Analisis Initarios '!$F$660</definedName>
    <definedName name="escalaplaza">'[2]Analisis Initarios '!$B$1006</definedName>
    <definedName name="escalaplaza1">'[2]Analisis Initarios '!$F$1027</definedName>
    <definedName name="escalaplazo1">'[1]Analisis Hidraulicos'!#REF!</definedName>
    <definedName name="espejo">'[2]Analisis Initarios '!#REF!</definedName>
    <definedName name="espejo1">'[2]Analisis Initarios '!#REF!</definedName>
    <definedName name="ESTADO">[31]Listas!$C$3:$C$4</definedName>
    <definedName name="ESTERILIZACION" localSheetId="0">#REF!</definedName>
    <definedName name="ESTERILIZACION">#REF!</definedName>
    <definedName name="EXCAVA1">#REF!</definedName>
    <definedName name="EXCAVA2">#REF!</definedName>
    <definedName name="excavabor">'[2]Analisis Initarios '!$B$1973</definedName>
    <definedName name="excavabor1">'[2]Analisis Initarios '!$F$1993</definedName>
    <definedName name="excavaciclo">'[2]Analisis Initarios '!$B$805</definedName>
    <definedName name="excavaciclo1">'[2]Analisis Initarios '!$F$825</definedName>
    <definedName name="excavacimi">'[1]Analisis Hidraulicos'!#REF!</definedName>
    <definedName name="excavacimi1">'[1]Analisis Hidraulicos'!#REF!</definedName>
    <definedName name="excavaespejo">'[2]Analisis Initarios '!$B$1304</definedName>
    <definedName name="excavaespejo1">'[2]Analisis Initarios '!$F$1324</definedName>
    <definedName name="excavalosa">'[2]Analisis Initarios '!$B$2006</definedName>
    <definedName name="excavalosa1">'[2]Analisis Initarios '!$F$2026</definedName>
    <definedName name="excavamuro">'[2]Analisis Initarios '!$B$772</definedName>
    <definedName name="excavamuro1">'[2]Analisis Initarios '!$F$792</definedName>
    <definedName name="excavavias">'[2]Analisis Initarios '!$B$2440</definedName>
    <definedName name="excavavias1">'[2]Analisis Initarios '!$F$2461</definedName>
    <definedName name="excavman">#REF!</definedName>
    <definedName name="excavmanz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7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3">'[32]COSTOS OFICINA'!#REF!</definedName>
    <definedName name="Excel_BuiltIn_Print_Titles_4">'[32]COSTOS CAMPAMENTO'!#REF!</definedName>
    <definedName name="externo">[33]Listas!$B$5:$B$19</definedName>
    <definedName name="FAC" hidden="1">#REF!</definedName>
    <definedName name="FACTURAS">#REF!</definedName>
    <definedName name="FECHA">#REF!</definedName>
    <definedName name="FECHA1">#REF!</definedName>
    <definedName name="Festivos">'[34]días habiles 2015'!$D$2:$D$21</definedName>
    <definedName name="fhg" hidden="1">{#N/A,#N/A,FALSE,"310.1";#N/A,#N/A,FALSE,"321.1";#N/A,#N/A,FALSE,"320.3";#N/A,#N/A,FALSE,"330.1"}</definedName>
    <definedName name="Fin_de_semana">'[34]días habiles 2015'!$M$1:$M$2</definedName>
    <definedName name="FINAL">[35]FLUJOS!#REF!</definedName>
    <definedName name="fr" hidden="1">{#N/A,#N/A,FALSE,"310.1";#N/A,#N/A,FALSE,"321.1";#N/A,#N/A,FALSE,"320.3";#N/A,#N/A,FALSE,"330.1"}</definedName>
    <definedName name="frecuencia">[36]Hoja2!$B$3:$B$8</definedName>
    <definedName name="FRUTO" localSheetId="0">#REF!</definedName>
    <definedName name="FRUTO">#REF!</definedName>
    <definedName name="Fuen">'[37]Lista Controles'!$B$2:$B$28</definedName>
    <definedName name="Fuente">[38]Parámetros!$E$2:$E$18</definedName>
    <definedName name="FUENTE1">'[2]Analisis Initarios '!$F$3795</definedName>
    <definedName name="FUENTE2">'[2]Analisis Initarios '!$F$3829</definedName>
    <definedName name="FUENTES" localSheetId="0">[10]Controles!#REF!</definedName>
    <definedName name="FUENTES">[10]Controles!#REF!</definedName>
    <definedName name="gargolas">'[2]Analisis Initarios '!$B$1671</definedName>
    <definedName name="gargolas1">'[2]Analisis Initarios '!$F$1691</definedName>
    <definedName name="genas">#REF!</definedName>
    <definedName name="GHGHJBJH">'[4]1'!#REF!</definedName>
    <definedName name="Global">#REF!</definedName>
    <definedName name="grama">'[2]Analisis Initarios '!$B$673</definedName>
    <definedName name="grama1">'[2]Analisis Initarios '!$F$693</definedName>
    <definedName name="granitolava">'[2]Analisis Initarios '!$B$1938</definedName>
    <definedName name="granitolava1">'[2]Analisis Initarios '!$F$1959</definedName>
    <definedName name="gravilla">190000</definedName>
    <definedName name="hhhhhh">[10]Controles!#REF!</definedName>
    <definedName name="hilo">'[2]Analisis Initarios '!$B$1205</definedName>
    <definedName name="hilo1">'[2]Analisis Initarios '!$F$1225</definedName>
    <definedName name="HOJA1">#REF!</definedName>
    <definedName name="HOLA">[23]Perdida!$B$3:$B$31</definedName>
    <definedName name="huellagrada">'[2]Analisis Initarios '!#REF!</definedName>
    <definedName name="huellagrada1">'[2]Analisis Initarios '!#REF!</definedName>
    <definedName name="I">#REF!</definedName>
    <definedName name="IMPRE">2%</definedName>
    <definedName name="IMPREV">#REF!</definedName>
    <definedName name="IMPREVISTOS">#REF!</definedName>
    <definedName name="IN">[39]Insum!$A$3:$H$100</definedName>
    <definedName name="incrustaciones">'[2]Analisis Initarios '!#REF!</definedName>
    <definedName name="incrustaciones1">'[2]Analisis Initarios '!#REF!</definedName>
    <definedName name="INE">#REF!</definedName>
    <definedName name="inf">#REF!</definedName>
    <definedName name="INFF">#REF!</definedName>
    <definedName name="infi">#REF!</definedName>
    <definedName name="IngJHMONJE">[40]Presupuesto!#REF!</definedName>
    <definedName name="instalpasamuro">#REF!</definedName>
    <definedName name="INSUBANCO">[14]INSUMOS!$A$2:$D$6979</definedName>
    <definedName name="Insumos">[41]Insumos!$A$6:$D$90</definedName>
    <definedName name="irafuente">'[42]Lista controles (2)'!$B$2:$B$22</definedName>
    <definedName name="iramedio1">'[42]Lista controles (2)'!$B$26:$B$56</definedName>
    <definedName name="iramitigacion">'[42]Lista controles (2)'!$B$98:$B$108</definedName>
    <definedName name="iraperdida">'[42]Lista pérdida probable (2)'!$B$3:$B$36</definedName>
    <definedName name="irapersonas">'[42]Lista controles (2)'!$B$60:$B$72</definedName>
    <definedName name="iraprevencion">'[42]Lista controles (2)'!$B$76:$B$95</definedName>
    <definedName name="ITEM">#REF!</definedName>
    <definedName name="Iterar">#REF!</definedName>
    <definedName name="IVA">16%</definedName>
    <definedName name="ixiora">'[2]Analisis Initarios '!$B$1073</definedName>
    <definedName name="ixiora1">'[2]Analisis Initarios '!$F$1093</definedName>
    <definedName name="jardinera">'[2]Analisis Initarios '!$B$2407</definedName>
    <definedName name="jardinera1">'[2]Analisis Initarios '!$F$2427</definedName>
    <definedName name="JARDINERO" localSheetId="0">#REF!</definedName>
    <definedName name="JARDINERO">#REF!</definedName>
    <definedName name="JEFE_DE_ZONA" localSheetId="0">#REF!</definedName>
    <definedName name="JEFE_DE_ZONA">#REF!</definedName>
    <definedName name="JEFE_ZONA" localSheetId="0">#REF!</definedName>
    <definedName name="JEFE_ZONA">#REF!</definedName>
    <definedName name="JOIJOIJ">'[4]1'!#REF!</definedName>
    <definedName name="JURIFUENTE">[43]Controles!$B$2:$B$19</definedName>
    <definedName name="JURIMEDIO">[43]Controles!$B$24:$B$43</definedName>
    <definedName name="JURIMITI">[43]Controles!$B$84:$B$91</definedName>
    <definedName name="JURIPERSON">[43]Controles!$B$47:$B$59</definedName>
    <definedName name="JURIPREVN">[43]Controles!$B$63:$B$81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L">#REF!</definedName>
    <definedName name="LABORATORIO" localSheetId="0">#REF!</definedName>
    <definedName name="LABORATORIO">#REF!</definedName>
    <definedName name="lavamanos">'[2]Analisis Initarios '!#REF!</definedName>
    <definedName name="lavamanos1">'[2]Analisis Initarios '!#REF!</definedName>
    <definedName name="lavaplatos">'[2]Analisis Initarios '!#REF!</definedName>
    <definedName name="lavaplatos1">'[2]Analisis Initarios '!#REF!</definedName>
    <definedName name="LE">#REF!</definedName>
    <definedName name="LETRAS1">'[44]Acta Parcial'!#REF!</definedName>
    <definedName name="LIMPIEZA" localSheetId="0">#REF!</definedName>
    <definedName name="LIMPIEZA">#REF!</definedName>
    <definedName name="lista1" localSheetId="0">[45]Hoja1!$E$5:$E$8</definedName>
    <definedName name="lista1">[46]Hoja1!$E$5:$E$8</definedName>
    <definedName name="local">#REF!</definedName>
    <definedName name="LOCALIZACION">#REF!</definedName>
    <definedName name="localizat">'[2]Analisis Initarios '!$B$210</definedName>
    <definedName name="localizat1">'[2]Analisis Initarios '!$F$229</definedName>
    <definedName name="locavias">'[2]Analisis Initarios '!$A$3710</definedName>
    <definedName name="locavias1">'[2]Analisis Initarios '!$F$3726</definedName>
    <definedName name="LOREFUENTE">[43]Controles!$B$2:$B$19</definedName>
    <definedName name="LOREPROCESO">'[47]Barra Proceso'!$B$3:$B$17</definedName>
    <definedName name="LORFUENTE">[43]Controles!$B$2:$B$19</definedName>
    <definedName name="LORMEDIO">[43]Controles!$B$24:$B$43</definedName>
    <definedName name="losaconcreto">'[2]Analisis Initarios '!$B$2106</definedName>
    <definedName name="losaconcreto1">'[2]Analisis Initarios '!$F$2126</definedName>
    <definedName name="luminaria150h">'[3]Analisis Electricos '!$B$811</definedName>
    <definedName name="luminaria70">'[3]Analisis Electricos '!$B$602</definedName>
    <definedName name="luminaria70h">'[3]Analisis Electricos '!$B$636</definedName>
    <definedName name="mac">#REF!</definedName>
    <definedName name="MANBAJO">'[48]Lista controles'!$B$24:$B$43</definedName>
    <definedName name="MANCEPEL">'[10]Barra Peligro'!$A$3:$A$106</definedName>
    <definedName name="Mancepell">'[42]Lista Peligro (2)'!$A$3:$A$100</definedName>
    <definedName name="manceprevent">[24]Controles!$B$63:$B$80</definedName>
    <definedName name="MANFACT" localSheetId="0">#REF!</definedName>
    <definedName name="MANFACT">#REF!</definedName>
    <definedName name="MANFUENTE" localSheetId="0">[10]Controles!#REF!</definedName>
    <definedName name="MANFUENTE">[10]Controles!#REF!</definedName>
    <definedName name="MANMED" localSheetId="0">'[19]Lista controles'!$B$38:$B$77</definedName>
    <definedName name="MANMED">'[20]Lista controles'!$B$38:$B$77</definedName>
    <definedName name="MANMED2" localSheetId="0">'[19]Lista controles'!$B$38:$B$84</definedName>
    <definedName name="MANMED2">'[20]Lista controles'!$B$38:$B$84</definedName>
    <definedName name="MANMEDIO" localSheetId="0">[10]Controles!#REF!</definedName>
    <definedName name="MANMEDIO">[10]Controles!#REF!</definedName>
    <definedName name="MANMIT">'[49]Lista Controles'!$B$115:$B$130</definedName>
    <definedName name="MANMITI">[10]Controles!$B$28:$B$33</definedName>
    <definedName name="MANMITI1">[50]Controles!$B$25:$B$28</definedName>
    <definedName name="MANMITIS">'[51]LISTA CONTROLES'!$B$106:$B$122</definedName>
    <definedName name="MANODEOBRA">[52]MANODEOBRA!$A$9:$EL$3574</definedName>
    <definedName name="ManoObra">[53]Insum!$A$152:$H$183</definedName>
    <definedName name="MANPER" localSheetId="0">'[19]Lista pérdida probable'!$B$3:$B$37</definedName>
    <definedName name="MANPER">'[20]Lista pérdida probable'!$B$3:$B$37</definedName>
    <definedName name="MANPERD">[10]Perdida!$B$3:$B$43</definedName>
    <definedName name="MANPERSON" localSheetId="0">[10]Controles!#REF!</definedName>
    <definedName name="MANPERSON">[10]Controles!#REF!</definedName>
    <definedName name="MANPERSONA" localSheetId="0">'[19]Lista controles'!$B$87:$B$98</definedName>
    <definedName name="MANPERSONA">'[20]Lista controles'!$B$87:$B$98</definedName>
    <definedName name="MANPESON">[23]Controles!$B$36:$B$42</definedName>
    <definedName name="MANPREVEN">[10]Controles!$B$4:$B$24</definedName>
    <definedName name="MANRIESGOS" localSheetId="0">#REF!</definedName>
    <definedName name="MANRIESGOS">#REF!</definedName>
    <definedName name="Maquinaria">[53]Insum!$A$105:$H$148</definedName>
    <definedName name="marco">'[2]Analisis Initarios '!#REF!</definedName>
    <definedName name="marcometalico">'[2]Analisis Initarios '!#REF!</definedName>
    <definedName name="marcometalico1">'[2]Analisis Initarios '!#REF!</definedName>
    <definedName name="MAT">#REF!</definedName>
    <definedName name="MATER">[30]MATERIAL!$B$3:$B$580</definedName>
    <definedName name="MATERIALES">[54]MATERIALES!$A$9:$DU$12719</definedName>
    <definedName name="MATRIZ">'[48]Lista Peligro'!$A$3:$A$101</definedName>
    <definedName name="MECANIC_AUTOMOTRIZ" localSheetId="0">#REF!</definedName>
    <definedName name="MECANIC_AUTOMOTRIZ">#REF!</definedName>
    <definedName name="MECÁNICO_AUTOMOTRIZ">'[13]LISTADO MATRIZ EPP'!#REF!</definedName>
    <definedName name="MECANICO_DIESEL" localSheetId="0">#REF!</definedName>
    <definedName name="MECANICO_DIESEL">#REF!</definedName>
    <definedName name="MECANICO_MTTO_PLANTA" localSheetId="0">#REF!</definedName>
    <definedName name="MECANICO_MTTO_PLANTA">#REF!</definedName>
    <definedName name="Med">'[37]Lista Controles'!$B$31:$B$68</definedName>
    <definedName name="mediacaña">'[2]Analisis Initarios '!$B$1905</definedName>
    <definedName name="mediacaña1">'[2]Analisis Initarios '!$F$1925</definedName>
    <definedName name="MEDIO" localSheetId="0">[10]Controles!#REF!</definedName>
    <definedName name="MEDIO">[10]Controles!#REF!</definedName>
    <definedName name="MES">[31]Listas!$B$3:$B$14</definedName>
    <definedName name="mesonbaños">'[2]Analisis Initarios '!#REF!</definedName>
    <definedName name="mesonbaños1">'[2]Analisis Initarios '!#REF!</definedName>
    <definedName name="mesoncafeteria">'[2]Analisis Initarios '!#REF!</definedName>
    <definedName name="mesoncafeteria1">'[2]Analisis Initarios '!#REF!</definedName>
    <definedName name="Mit">'[37]Lista Controles'!$B$116:$B$132</definedName>
    <definedName name="MITI">'[55]Lista de controles'!$B$106:$B$122</definedName>
    <definedName name="MLKMLK">'[4]1'!#REF!</definedName>
    <definedName name="MMMMMMMMMMMMMMMMMMMMMMMMOOOOOOOOOOOOOOOOOOOOOOOOOOOOOOOOOOOOOOOOOOOOOOOOOOOOOOEEEEEEEEEEEEEEEEEEEEEEEEEEEEEEEEEEEEEEEEEEEELLLLLLLLLLLLLLLLLLLLLLLLLLLLLLLLLLLLLLLL">'[4]1'!#REF!</definedName>
    <definedName name="moelect">'[4]1'!#REF!</definedName>
    <definedName name="moelect2">'[4]1'!#REF!</definedName>
    <definedName name="MOELECT222">'[4]1'!#REF!</definedName>
    <definedName name="MOELECT234567">'[4]1'!#REF!</definedName>
    <definedName name="MOMSMKSJDLAKJDAKLSJD">'[4]1'!#REF!</definedName>
    <definedName name="MONTACARGAS" localSheetId="0">#REF!</definedName>
    <definedName name="MONTACARGAS">#REF!</definedName>
    <definedName name="MONTALLANTAS" localSheetId="0">#REF!</definedName>
    <definedName name="MONTALLANTAS">#REF!</definedName>
    <definedName name="mort4">600000</definedName>
    <definedName name="mortero3">'[1]Analisis Hidraulicos'!#REF!</definedName>
    <definedName name="mortero31">'[1]Analisis Hidraulicos'!#REF!</definedName>
    <definedName name="mortero4">'[1]Analisis Hidraulicos'!#REF!</definedName>
    <definedName name="mortero41">'[1]Analisis Hidraulicos'!#REF!</definedName>
    <definedName name="mortero5">'[1]Analisis Hidraulicos'!#REF!</definedName>
    <definedName name="mortero51">'[1]Analisis Hidraulicos'!#REF!</definedName>
    <definedName name="MOTOS" localSheetId="0">#REF!</definedName>
    <definedName name="MOTOS">#REF!</definedName>
    <definedName name="muevetierra">'[2]Analisis Initarios '!$B$242</definedName>
    <definedName name="muevetierra1">'[2]Analisis Initarios '!$F$262</definedName>
    <definedName name="MUNIC">#REF!</definedName>
    <definedName name="MUNIC_PR">#REF!</definedName>
    <definedName name="MUNICIPIO">#REF!</definedName>
    <definedName name="muro">#REF!</definedName>
    <definedName name="muro50">'[2]Analisis Initarios '!#REF!</definedName>
    <definedName name="muro501">'[1]Analisis Hidraulicos'!#REF!</definedName>
    <definedName name="muroespejo">'[2]Analisis Initarios '!$B$1403</definedName>
    <definedName name="muroespejo1">'[2]Analisis Initarios '!$F$1423</definedName>
    <definedName name="murof25">'[2]Analisis Initarios '!$B$1567</definedName>
    <definedName name="murof251">'[2]Analisis Initarios '!$F$1587</definedName>
    <definedName name="murof50">'[2]Analisis Initarios '!$B$1534</definedName>
    <definedName name="murof501">'[2]Analisis Initarios '!$F$1554</definedName>
    <definedName name="Murograd">'[2]Analisis Initarios '!$B$2238</definedName>
    <definedName name="murograd1">'[2]Analisis Initarios '!$F$2261</definedName>
    <definedName name="murograda">'[2]Analisis Initarios '!#REF!</definedName>
    <definedName name="murograda1">'[2]Analisis Initarios '!#REF!</definedName>
    <definedName name="murojardinera">'[2]Analisis Initarios '!$B$1704</definedName>
    <definedName name="murojardinera1">'[2]Analisis Initarios '!$F$1724</definedName>
    <definedName name="muros4">'[2]Analisis Initarios '!#REF!</definedName>
    <definedName name="muros41">'[2]Analisis Initarios '!#REF!</definedName>
    <definedName name="murotal">'[2]Analisis Initarios '!$B$904</definedName>
    <definedName name="murotal1">'[2]Analisis Initarios '!$F$924</definedName>
    <definedName name="N">[39]Insum!$A$3:$H$100</definedName>
    <definedName name="No.">[29]REGISTRO!$BE$1:$BE$7</definedName>
    <definedName name="NOMBE22">#REF!</definedName>
    <definedName name="NOMBRE">[29]REGISTRO!$D$1:$D$7</definedName>
    <definedName name="NOMBRE1">#REF!</definedName>
    <definedName name="NOMBRE2">#REF!</definedName>
    <definedName name="NOMBRE22">#REF!</definedName>
    <definedName name="NOMBRE3">#REF!</definedName>
    <definedName name="NOOOOOOOOOOOOOOOOOOOOOOOOOOOOOOJOOOOOOOOOOOOOOOOOOOOOOOOOOOOOOOOOODAAAAAAAAAAAAAAAAAAAAAAAAAAAAAAAAAAAAAAAAAAAAAAAAAAAAAAAAAAAAAAA">'[4]1'!#REF!</definedName>
    <definedName name="NORMAS_APLICABLES" localSheetId="0">#REF!</definedName>
    <definedName name="NORMAS_APLICABLES">#REF!</definedName>
    <definedName name="NORMAS_APLICABLES_A_LOS_EPP">'[56]LISTA MATRIZ EPP'!$B$26</definedName>
    <definedName name="NORMAS_EPP" localSheetId="0">#REF!</definedName>
    <definedName name="NORMAS_EPP">#REF!</definedName>
    <definedName name="NOVEDADES">'[57]JUSTIFICACION Y NOVEDAD'!$A$4:$B$10</definedName>
    <definedName name="np">[58]APU!$E$4</definedName>
    <definedName name="Ntrab" localSheetId="0">#REF!</definedName>
    <definedName name="Ntrab">#REF!</definedName>
    <definedName name="O">#REF!</definedName>
    <definedName name="OBRER_MONTALLANTAS" localSheetId="0">#REF!</definedName>
    <definedName name="OBRER_MONTALLANTAS">#REF!</definedName>
    <definedName name="OBRERO_CONTROL_MALEZAS_CON_BOMBA" localSheetId="0">#REF!</definedName>
    <definedName name="OBRERO_CONTROL_MALEZAS_CON_BOMBA">#REF!</definedName>
    <definedName name="OBRERO_LIMPIEZA_DE_ASEQUIAS__DRENAJES__PLATOS_CALLES" localSheetId="0">#REF!</definedName>
    <definedName name="OBRERO_LIMPIEZA_DE_ASEQUIAS__DRENAJES__PLATOS_CALLES">#REF!</definedName>
    <definedName name="OBRERO_OFICIOS_VARIOS">'[13]LISTADO MATRIZ EPP'!#REF!</definedName>
    <definedName name="OC">#REF!</definedName>
    <definedName name="of">36450</definedName>
    <definedName name="OFICIOS_VARIOS" localSheetId="0">#REF!</definedName>
    <definedName name="OFICIOS_VARIOS">#REF!</definedName>
    <definedName name="op" localSheetId="0">#REF!</definedName>
    <definedName name="op">#REF!</definedName>
    <definedName name="OPERADOR_ALZADOR" localSheetId="0">#REF!</definedName>
    <definedName name="OPERADOR_ALZADOR">#REF!</definedName>
    <definedName name="OPERADOR_ALZADORA" localSheetId="0">#REF!</definedName>
    <definedName name="OPERADOR_ALZADORA">#REF!</definedName>
    <definedName name="OPERADOR_BOMBA_ROYAL" localSheetId="0">#REF!</definedName>
    <definedName name="OPERADOR_BOMBA_ROYAL">#REF!</definedName>
    <definedName name="OPERADOR_CALDERAS" localSheetId="0">#REF!</definedName>
    <definedName name="OPERADOR_CALDERAS">#REF!</definedName>
    <definedName name="OPERADOR_CAMECO" localSheetId="0">#REF!</definedName>
    <definedName name="OPERADOR_CAMECO">#REF!</definedName>
    <definedName name="OPERADOR_CANOA___MERINERO" localSheetId="0">#REF!</definedName>
    <definedName name="OPERADOR_CANOA___MERINERO">#REF!</definedName>
    <definedName name="OPERADOR_ESTERILIZACION__DESFRUTACION___DIGESTION___PRENSADO">'[13]LISTADO MATRIZ EPP'!#REF!</definedName>
    <definedName name="OPERADOR_LABORATORIO">'[13]LISTADO MATRIZ EPP'!#REF!</definedName>
    <definedName name="OPERADOR_PALMISTERIA">'[13]LISTADO MATRIZ EPP'!#REF!</definedName>
    <definedName name="OPERADOR_RECEPCION_FRUTO">'[13]LISTADO MATRIZ EPP'!#REF!</definedName>
    <definedName name="OPERADOR_RIEGO" localSheetId="0">#REF!</definedName>
    <definedName name="OPERADOR_RIEGO">#REF!</definedName>
    <definedName name="OPERADOR_TURBO_GENERADORES">'[13]LISTADO MATRIZ EPP'!#REF!</definedName>
    <definedName name="OPERADORES_MOTOS">'[13]LISTADO MATRIZ EPP'!#REF!</definedName>
    <definedName name="OSIRWOIEROWIRJIWOEJR">'[4]1'!#REF!</definedName>
    <definedName name="P">#REF!</definedName>
    <definedName name="PAGINA_1_DE_1">#REF!</definedName>
    <definedName name="PALMISTERIA" localSheetId="0">#REF!</definedName>
    <definedName name="PALMISTERIA">#REF!</definedName>
    <definedName name="pañete3">'[2]Analisis Initarios '!$B$2273</definedName>
    <definedName name="pañete31">'[2]Analisis Initarios '!$F$2293</definedName>
    <definedName name="pañeteimp3">'[2]Analisis Initarios '!$B$1839</definedName>
    <definedName name="pañeteimp31">'[2]Analisis Initarios '!$F$1859</definedName>
    <definedName name="PARAMETROS">#REF!</definedName>
    <definedName name="PASAMU">#REF!</definedName>
    <definedName name="PELAGRUP" localSheetId="0">'[19]Lista peligro agrupado'!$A$1:$A$14</definedName>
    <definedName name="PELAGRUP">'[20]Lista peligro agrupado'!$A$1:$A$14</definedName>
    <definedName name="PELI">'[59]Lista peligro'!$A$1:$A$108</definedName>
    <definedName name="PERDIDAS">[10]Perdida!$B$3:$B$35</definedName>
    <definedName name="Pereira">[10]Controles!#REF!</definedName>
    <definedName name="PERFIL_DEL_TRAMO">#REF!</definedName>
    <definedName name="Pers">'[37]Lista Controles'!$B$71:$B$87</definedName>
    <definedName name="PERSONA" localSheetId="0">[10]Controles!#REF!</definedName>
    <definedName name="PERSONA">[10]Controles!#REF!</definedName>
    <definedName name="pisobaldosin">'[2]Analisis Initarios '!$B$2341</definedName>
    <definedName name="pisobaldosin1">'[2]Analisis Initarios '!$F$2361</definedName>
    <definedName name="pisoestam">'[2]Analisis Initarios '!$B$1238</definedName>
    <definedName name="pisoestam1">'[2]Analisis Initarios '!$F$1258</definedName>
    <definedName name="pisoestamp1">'[2]Analisis Initarios '!#REF!</definedName>
    <definedName name="pisogravilla">'[2]Analisis Initarios '!$B$2374</definedName>
    <definedName name="pisogravilla1">'[2]Analisis Initarios '!$F$2394</definedName>
    <definedName name="pisolaja">'[2]Analisis Initarios '!$B$1040</definedName>
    <definedName name="pisolaja1">'[2]Analisis Initarios '!$F$1060</definedName>
    <definedName name="pisopla">'[2]Analisis Initarios '!$B$606</definedName>
    <definedName name="pisopla1">'[2]Analisis Initarios '!$F$626</definedName>
    <definedName name="placa8">'[1]Analisis Hidraulicos'!#REF!</definedName>
    <definedName name="placa81">'[1]Analisis Hidraulicos'!#REF!</definedName>
    <definedName name="placaaerea">#REF!</definedName>
    <definedName name="placaespejo15">'[2]Analisis Initarios '!$B$2805</definedName>
    <definedName name="placaespejo151">'[2]Analisis Initarios '!$F$2824</definedName>
    <definedName name="placareforz15">'[2]Analisis Initarios '!$B$1469</definedName>
    <definedName name="placareforz151">'[2]Analisis Initarios '!$F$1489</definedName>
    <definedName name="placatanques">'[2]Analisis Initarios '!#REF!</definedName>
    <definedName name="placatanques1">'[2]Analisis Initarios '!#REF!</definedName>
    <definedName name="plastocrete">6500</definedName>
    <definedName name="pomarroso">'[2]Analisis Initarios '!$B$1271</definedName>
    <definedName name="pomarroso1">'[2]Analisis Initarios '!$F$1291</definedName>
    <definedName name="poste12">'[3]Analisis Electricos '!$B$43</definedName>
    <definedName name="postemetal10">'[3]Analisis Electricos '!$B$944</definedName>
    <definedName name="postemetal6">'[3]Analisis Electricos '!$B$910</definedName>
    <definedName name="poyolava">'[2]Analisis Initarios '!#REF!</definedName>
    <definedName name="poyolava1">'[2]Analisis Initarios '!#REF!</definedName>
    <definedName name="PPPPPPPPPPPPPPPPPPPPPPPPPPPPP">'[4]1'!#REF!</definedName>
    <definedName name="PRE">#REF!</definedName>
    <definedName name="PRECIOS">#REF!</definedName>
    <definedName name="PRES">#REF!</definedName>
    <definedName name="PRESUPUESTO">[60]RESUMEN!$A$8:$DU$2234</definedName>
    <definedName name="Prev">'[37]Lista Controles'!$B$90:$B$113</definedName>
    <definedName name="PRINT_AREA">#N/A</definedName>
    <definedName name="PRINT_AREA_MI">#N/A</definedName>
    <definedName name="PRINT_TITLES">#N/A</definedName>
    <definedName name="PRINT_TITLES_MI">#N/A</definedName>
    <definedName name="Prob" localSheetId="0">#REF!</definedName>
    <definedName name="Prob">#REF!</definedName>
    <definedName name="protector150">'[3]Analisis Electricos '!$B$670</definedName>
    <definedName name="proteraiz">'[2]Analisis Initarios '!$B$539</definedName>
    <definedName name="proteraiz1">'[2]Analisis Initarios '!$F$560</definedName>
    <definedName name="provee">#REF!</definedName>
    <definedName name="PROY">#REF!</definedName>
    <definedName name="PROYEC">#REF!</definedName>
    <definedName name="PROYECTO">#REF!</definedName>
    <definedName name="proyector250">'[3]Analisis Electricos '!$B$877</definedName>
    <definedName name="prueba">#REF!</definedName>
    <definedName name="puente">'[2]Analisis Initarios '!$B$1502</definedName>
    <definedName name="puente1">'[2]Analisis Initarios '!$F$1521</definedName>
    <definedName name="puerta">'[2]Analisis Initarios '!#REF!</definedName>
    <definedName name="puertat70">'[2]Analisis Initarios '!#REF!</definedName>
    <definedName name="puertat701">'[2]Analisis Initarios '!#REF!</definedName>
    <definedName name="punto">#REF!</definedName>
    <definedName name="punto1">#REF!</definedName>
    <definedName name="pvcsan3">'[2]Analisis Initarios '!#REF!</definedName>
    <definedName name="pvcsan31">'[2]Analisis Initarios '!#REF!</definedName>
    <definedName name="pvcsan4">'[2]Analisis Initarios '!#REF!</definedName>
    <definedName name="pvcsan41">'[2]Analisis Initarios '!#REF!</definedName>
    <definedName name="Q" localSheetId="0">[10]Controles!#REF!</definedName>
    <definedName name="Q">[10]Controles!#REF!</definedName>
    <definedName name="QEQEWEQWEQ">'[4]1'!#REF!</definedName>
    <definedName name="QWEQWE">'[4]1'!#REF!</definedName>
    <definedName name="rampaescala">'[2]Analisis Initarios '!$B$1772</definedName>
    <definedName name="rampaescala1">'[2]Analisis Initarios '!$F$1792</definedName>
    <definedName name="rampapla">'[2]Analisis Initarios '!$B$473</definedName>
    <definedName name="rampapla1">'[2]Analisis Initarios '!$F$493</definedName>
    <definedName name="rampavía">'[2]Analisis Initarios '!$B$506</definedName>
    <definedName name="rampavia1">'[2]Analisis Initarios '!$F$526</definedName>
    <definedName name="receado">'[2]Analisis Initarios '!$B$374</definedName>
    <definedName name="receado1">'[2]Analisis Initarios '!$F$394</definedName>
    <definedName name="recebaldosin">'[2]Analisis Initarios '!$B$2139</definedName>
    <definedName name="recebaldosin1">'[2]Analisis Initarios '!$F$2159</definedName>
    <definedName name="recebo">'[1]Analisis Hidraulicos'!#REF!</definedName>
    <definedName name="recebo1">'[1]Analisis Hidraulicos'!#REF!</definedName>
    <definedName name="recebor">'[2]Analisis Initarios '!$B$1337</definedName>
    <definedName name="recebor1">'[2]Analisis Initarios '!$F$1357</definedName>
    <definedName name="receescala">'[2]Analisis Initarios '!$B$871</definedName>
    <definedName name="receescala1">'[2]Analisis Initarios '!$F$891</definedName>
    <definedName name="receespejo">'[2]Analisis Initarios '!$B$1370</definedName>
    <definedName name="receespejo1">'[2]Analisis Initarios '!$F$1390</definedName>
    <definedName name="receestam">'[2]Analisis Initarios '!$B$1139</definedName>
    <definedName name="receestam1">'[2]Analisis Initarios '!$F$1159</definedName>
    <definedName name="recehilo">'[2]Analisis Initarios '!$B$1172</definedName>
    <definedName name="recehilo1">'[2]Analisis Initarios '!$F$1192</definedName>
    <definedName name="recehuella">'[2]Analisis Initarios '!$B$2172</definedName>
    <definedName name="recehuella1">'[2]Analisis Initarios '!$F$2192</definedName>
    <definedName name="recelaja">'[2]Analisis Initarios '!$B$838</definedName>
    <definedName name="recelaja1">'[2]Analisis Initarios '!$F$858</definedName>
    <definedName name="recelosa">'[2]Analisis Initarios '!$B$2039</definedName>
    <definedName name="recelosa1">'[2]Analisis Initarios '!$F$2059</definedName>
    <definedName name="recepla">'[2]Analisis Initarios '!$B$341</definedName>
    <definedName name="recepla1">'[2]Analisis Initarios '!$F$361</definedName>
    <definedName name="recepompeya">'[2]Analisis Initarios '!$B$2573</definedName>
    <definedName name="recepompeya1">'[2]Analisis Initarios '!$F$2593</definedName>
    <definedName name="recesar">'[2]Analisis Initarios '!$B$308</definedName>
    <definedName name="recesar1">'[2]Analisis Initarios '!$F$328</definedName>
    <definedName name="RECOMENACIONES" localSheetId="0">#REF!</definedName>
    <definedName name="RECOMENACIONES">#REF!</definedName>
    <definedName name="reda">'[2]Analisis Initarios '!$B$109</definedName>
    <definedName name="reda1">'[2]Analisis Initarios '!$F$130</definedName>
    <definedName name="rede">'[2]Analisis Initarios '!$B$74</definedName>
    <definedName name="rede1">'[2]Analisis Initarios '!$F$96</definedName>
    <definedName name="redt">'[2]Analisis Initarios '!$B$143</definedName>
    <definedName name="redt1">'[2]Analisis Initarios '!$F$164</definedName>
    <definedName name="reflector150">'[3]Analisis Electricos '!$A$844</definedName>
    <definedName name="REGISTRO">[61]APU!$E$4</definedName>
    <definedName name="rejabanco">'[2]Analisis Initarios '!#REF!</definedName>
    <definedName name="rejabanco1">'[2]Analisis Initarios '!#REF!</definedName>
    <definedName name="RELL1">#REF!</definedName>
    <definedName name="RELL2">#REF!</definedName>
    <definedName name="rellenobase90">'[2]Analisis Initarios '!$B$2474</definedName>
    <definedName name="rellenobase901">'[2]Analisis Initarios '!$F$2494</definedName>
    <definedName name="rellenobase95">'[2]Analisis Initarios '!$B$2507</definedName>
    <definedName name="rellenobase951">'[2]Analisis Initarios '!$F$2527</definedName>
    <definedName name="rellenoexcava">'[2]Analisis Initarios '!$B$2205</definedName>
    <definedName name="rellenoexcava1">'[2]Analisis Initarios '!$F$2225</definedName>
    <definedName name="rellenomatsel">#REF!</definedName>
    <definedName name="rellenosuelocemento">#REF!</definedName>
    <definedName name="remateespejo">'[2]Analisis Initarios '!$B$1436</definedName>
    <definedName name="remateespejo1">'[2]Analisis Initarios '!$F$1456</definedName>
    <definedName name="REPLAN">#REF!</definedName>
    <definedName name="replanteo">'[2]Analisis Initarios '!$B$2606</definedName>
    <definedName name="replanteo1">'[2]Analisis Initarios '!$F$2625</definedName>
    <definedName name="RESIDUO">[62]VALIDACION!$C$2:$C$18</definedName>
    <definedName name="resul">#REF!</definedName>
    <definedName name="RET">#REF!</definedName>
    <definedName name="retr">#REF!</definedName>
    <definedName name="rfref">#REF!</definedName>
    <definedName name="RIEGO" localSheetId="0">#REF!</definedName>
    <definedName name="RIEGO">#REF!</definedName>
    <definedName name="RIESGOS" localSheetId="0">#REF!</definedName>
    <definedName name="RIESGOS">#REF!</definedName>
    <definedName name="rr" hidden="1">{#N/A,#N/A,FALSE,"310.1";#N/A,#N/A,FALSE,"321.1";#N/A,#N/A,FALSE,"320.3";#N/A,#N/A,FALSE,"330.1"}</definedName>
    <definedName name="RUTINARIO" localSheetId="0">#REF!</definedName>
    <definedName name="RUTINARIO">#REF!</definedName>
    <definedName name="S">#REF!</definedName>
    <definedName name="salidaalumbrado">'[3]Analisis Electricos '!$B$704</definedName>
    <definedName name="salidafluorescente">'[2]Analisis Initarios '!#REF!</definedName>
    <definedName name="salidafluorescente1">'[2]Analisis Initarios '!#REF!</definedName>
    <definedName name="salidahg">'[2]Analisis Initarios '!#REF!</definedName>
    <definedName name="salidahg1">'[2]Analisis Initarios '!#REF!</definedName>
    <definedName name="salidaincan">'[2]Analisis Initarios '!#REF!</definedName>
    <definedName name="salidaincan1">'[2]Analisis Initarios '!#REF!</definedName>
    <definedName name="salidatoma">'[2]Analisis Initarios '!#REF!</definedName>
    <definedName name="salidatoma1">'[2]Analisis Initarios '!#REF!</definedName>
    <definedName name="salidatrifas">'[3]Analisis Electricos '!$B$776</definedName>
    <definedName name="SANIDADVEGETAL" localSheetId="0">#REF!</definedName>
    <definedName name="SANIDADVEGETAL">#REF!</definedName>
    <definedName name="sanitario">'[2]Analisis Initarios '!#REF!</definedName>
    <definedName name="sanitario1">'[2]Analisis Initarios '!#REF!</definedName>
    <definedName name="sarpsi3">'[2]Analisis Initarios '!$B$407</definedName>
    <definedName name="sarpsi31">'[2]Analisis Initarios '!$F$427</definedName>
    <definedName name="sd">#REF!</definedName>
    <definedName name="sdf">#REF!</definedName>
    <definedName name="SECERE_ZONA" localSheetId="0">#REF!</definedName>
    <definedName name="SECERE_ZONA">#REF!</definedName>
    <definedName name="SECRE_ZONA" localSheetId="0">#REF!</definedName>
    <definedName name="SECRE_ZONA">#REF!</definedName>
    <definedName name="SERVICIO_GENERAL" localSheetId="0">#REF!</definedName>
    <definedName name="SERVICIO_GENERAL">#REF!</definedName>
    <definedName name="SERVICIOS_GENERALES" localSheetId="0">#REF!</definedName>
    <definedName name="SERVICIOS_GENERALES">#REF!</definedName>
    <definedName name="SHARED_FORMULA_21">#N/A</definedName>
    <definedName name="SOAT">[16]Hoja3!$A$1:$A$2</definedName>
    <definedName name="SOLADO">#REF!</definedName>
    <definedName name="SOLDADOR">'[13]LISTADO MATRIZ EPP'!#REF!</definedName>
    <definedName name="SOLDAR" localSheetId="0">#REF!</definedName>
    <definedName name="SOLDAR">#REF!</definedName>
    <definedName name="subacometeb">'[3]Analisis Electricos '!$B$187</definedName>
    <definedName name="subacometec">'[3]Analisis Electricos '!$B$221</definedName>
    <definedName name="SUBPRO" localSheetId="0">'[10]Barra proceso'!#REF!</definedName>
    <definedName name="SUBPRO">'[10]Barra proceso'!#REF!</definedName>
    <definedName name="SUBPROCESO" localSheetId="0">'[10]Barra proceso'!#REF!</definedName>
    <definedName name="SUBPROCESO">'[10]Barra proceso'!#REF!</definedName>
    <definedName name="sumiventana">'[2]Analisis Initarios '!#REF!</definedName>
    <definedName name="sumiventana1">'[2]Analisis Initarios '!#REF!</definedName>
    <definedName name="SUPERRUTINARIO">'[23]Barra Rut'!$A$2:$A$4</definedName>
    <definedName name="TABLA">#REF!</definedName>
    <definedName name="tablerognral">'[3]Analisis Electricos '!$B$151</definedName>
    <definedName name="TANQUE">[63]Presupuesto!$A$7:$H$58</definedName>
    <definedName name="tanque1000">'[2]Analisis Initarios '!#REF!</definedName>
    <definedName name="tanque10001">'[2]Analisis Initarios '!#REF!</definedName>
    <definedName name="teja4">'[2]Analisis Initarios '!#REF!</definedName>
    <definedName name="teja41">'[2]Analisis Initarios '!#REF!</definedName>
    <definedName name="Texp" localSheetId="0">#REF!</definedName>
    <definedName name="Texp">#REF!</definedName>
    <definedName name="Tipo">[38]Parámetros!$G$2:$G$3</definedName>
    <definedName name="TIPO_RESIDUO">[62]VALIDACION!$D$2:$D$5</definedName>
    <definedName name="TITULO">#REF!</definedName>
    <definedName name="TítuloDeViaje">[64]VIAJE!$A$1</definedName>
    <definedName name="Títulos">'[65]062'!$A$1:$G$7</definedName>
    <definedName name="_xlnm.Print_Titles">#N/A</definedName>
    <definedName name="TO">#REF!</definedName>
    <definedName name="TOTAL">#REF!</definedName>
    <definedName name="toxemen">'[2]Analisis Initarios '!$B$1872</definedName>
    <definedName name="toxemen1">'[2]Analisis Initarios '!$F$1892</definedName>
    <definedName name="TRACTOR" localSheetId="0">#REF!</definedName>
    <definedName name="TRACTOR">#REF!</definedName>
    <definedName name="TRACTORISTA" localSheetId="0">#REF!</definedName>
    <definedName name="TRACTORISTA">#REF!</definedName>
    <definedName name="trans30">'[3]Analisis Electricos '!$B$6</definedName>
    <definedName name="TRANSPORTE">[66]TRANSPORTE!$A$9:$DK$6866</definedName>
    <definedName name="TRAT">[67]desmonte!$E$48</definedName>
    <definedName name="TURBO">'[13]LISTADO MATRIZ EPP'!#REF!</definedName>
    <definedName name="TURBO_GENERADOR" localSheetId="0">#REF!</definedName>
    <definedName name="TURBO_GENERADOR">#REF!</definedName>
    <definedName name="U">#REF!</definedName>
    <definedName name="Ubicación">[53]Datos!$B$4</definedName>
    <definedName name="Unidad">#REF!</definedName>
    <definedName name="Unidades">[68]Presup_Cancha!$J$13:$J$17</definedName>
    <definedName name="UTIL">#REF!</definedName>
    <definedName name="UTILIDADES">#REF!</definedName>
    <definedName name="v">'[69]Barra Rut'!$A$2:$A$4</definedName>
    <definedName name="valaudio">[70]Audiometrias!$Y$1:$Y$2</definedName>
    <definedName name="vbb">[24]Controles!$B$24:$B$43</definedName>
    <definedName name="vbv">[24]Controles!$B$63:$B$80</definedName>
    <definedName name="vcb">[24]Controles!$B$47:$B$59</definedName>
    <definedName name="ventana">'[2]Analisis Initarios '!#REF!</definedName>
    <definedName name="vidrio3">'[2]Analisis Initarios '!#REF!</definedName>
    <definedName name="vidrio31">'[2]Analisis Initarios '!#REF!</definedName>
    <definedName name="vigacanal">'[2]Analisis Initarios '!$B$1633</definedName>
    <definedName name="vigacanal1">'[2]Analisis Initarios '!$F$1658</definedName>
    <definedName name="vigadmon">'[2]Analisis Initarios '!#REF!</definedName>
    <definedName name="vigadmon1">'[2]Analisis Initarios '!#REF!</definedName>
    <definedName name="vigapuente">'[2]Analisis Initarios '!$B$1600</definedName>
    <definedName name="vigapuente1">'[2]Analisis Initarios '!$F$1620</definedName>
    <definedName name="vigareforz">'[1]Analisis Hidraulicos'!#REF!</definedName>
    <definedName name="vigareforz1">'[1]Analisis Hidraulicos'!#REF!</definedName>
    <definedName name="vigasuper">'[2]Analisis Initarios '!#REF!</definedName>
    <definedName name="vigasuper1">'[2]Analisis Initarios '!#REF!</definedName>
    <definedName name="VIGILANCIA" localSheetId="0">#REF!</definedName>
    <definedName name="VIGILANCIA">#REF!</definedName>
    <definedName name="VIGILANTE" localSheetId="0">#REF!</definedName>
    <definedName name="VIGILANTE">#REF!</definedName>
    <definedName name="vinilo">'[2]Analisis Initarios '!#REF!</definedName>
    <definedName name="vinilo1">'[2]Analisis Initarios '!#REF!</definedName>
    <definedName name="VISITA" localSheetId="0">#REF!</definedName>
    <definedName name="VISITA">#REF!</definedName>
    <definedName name="VISITANTES">'[13]LISTADO MATRIZ EPP'!#REF!</definedName>
    <definedName name="vnb">[24]Controles!$B$2:$B$19</definedName>
    <definedName name="vxcvcv">[24]Controles!$B$24:$B$43</definedName>
    <definedName name="W">#REF!</definedName>
    <definedName name="wrn.julio24." hidden="1">{#N/A,#N/A,FALSE,"310.1";#N/A,#N/A,FALSE,"321.1";#N/A,#N/A,FALSE,"320.3";#N/A,#N/A,FALSE,"330.1"}</definedName>
    <definedName name="WSERWEER">'[71]COSTOS OFICINA'!#REF!</definedName>
    <definedName name="www">#REF!</definedName>
    <definedName name="xc">'[72]Barra Peligro'!$A$3:$A$102</definedName>
    <definedName name="XCVXCV">'[48]Lista controles'!$B$2:$B$19</definedName>
    <definedName name="XXX">'[73]4.2'!$B$38</definedName>
    <definedName name="xxxx">[12]Presupuesto!#REF!</definedName>
    <definedName name="z">#REF!</definedName>
    <definedName name="zapata">#REF!</definedName>
    <definedName name="ZON">#REF!</definedName>
    <definedName name="ZONA">#REF!</definedName>
    <definedName name="ZONA_P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10" i="1" l="1"/>
  <c r="O110" i="1"/>
  <c r="N110" i="1"/>
  <c r="M110" i="1"/>
  <c r="L110" i="1"/>
  <c r="K110" i="1"/>
  <c r="I110" i="1"/>
  <c r="H110" i="1"/>
  <c r="G110" i="1"/>
  <c r="F110" i="1"/>
  <c r="E110" i="1"/>
  <c r="D110" i="1"/>
  <c r="P84" i="1"/>
  <c r="O84" i="1"/>
  <c r="N84" i="1"/>
  <c r="M84" i="1"/>
  <c r="L84" i="1"/>
  <c r="K84" i="1"/>
  <c r="I84" i="1"/>
  <c r="H84" i="1"/>
  <c r="G84" i="1"/>
  <c r="F84" i="1"/>
  <c r="E84" i="1"/>
  <c r="D84" i="1"/>
  <c r="AJ33" i="1"/>
  <c r="P55" i="1" s="1"/>
  <c r="AI33" i="1"/>
  <c r="P54" i="1" s="1"/>
  <c r="AH33" i="1"/>
  <c r="O55" i="1" s="1"/>
  <c r="AG33" i="1"/>
  <c r="O54" i="1" s="1"/>
  <c r="AF33" i="1"/>
  <c r="N55" i="1" s="1"/>
  <c r="AE33" i="1"/>
  <c r="N54" i="1" s="1"/>
  <c r="AD33" i="1"/>
  <c r="M55" i="1" s="1"/>
  <c r="AC33" i="1"/>
  <c r="M54" i="1" s="1"/>
  <c r="AB33" i="1"/>
  <c r="L55" i="1" s="1"/>
  <c r="AA33" i="1"/>
  <c r="L54" i="1" s="1"/>
  <c r="Z33" i="1"/>
  <c r="K55" i="1" s="1"/>
  <c r="Y33" i="1"/>
  <c r="K54" i="1" s="1"/>
  <c r="X33" i="1"/>
  <c r="I55" i="1" s="1"/>
  <c r="W33" i="1"/>
  <c r="I54" i="1" s="1"/>
  <c r="V33" i="1"/>
  <c r="H55" i="1" s="1"/>
  <c r="U33" i="1"/>
  <c r="H54" i="1" s="1"/>
  <c r="T33" i="1"/>
  <c r="G55" i="1" s="1"/>
  <c r="S33" i="1"/>
  <c r="G54" i="1" s="1"/>
  <c r="R33" i="1"/>
  <c r="F55" i="1" s="1"/>
  <c r="Q33" i="1"/>
  <c r="F54" i="1" s="1"/>
  <c r="P33" i="1"/>
  <c r="O33" i="1"/>
  <c r="E54" i="1" s="1"/>
  <c r="E57" i="1" s="1"/>
  <c r="N33" i="1"/>
  <c r="D55" i="1" s="1"/>
  <c r="M33" i="1"/>
  <c r="D54" i="1" s="1"/>
  <c r="AL32" i="1"/>
  <c r="AK32" i="1"/>
  <c r="AL31" i="1"/>
  <c r="AK31" i="1"/>
  <c r="AL30" i="1"/>
  <c r="AK30" i="1"/>
  <c r="AL29" i="1"/>
  <c r="AK29" i="1"/>
  <c r="AL28" i="1"/>
  <c r="AK28" i="1"/>
  <c r="AL27" i="1"/>
  <c r="AK27" i="1"/>
  <c r="AL26" i="1"/>
  <c r="AK26" i="1"/>
  <c r="AM26" i="1" s="1"/>
  <c r="AL25" i="1"/>
  <c r="AK25" i="1"/>
  <c r="AL24" i="1"/>
  <c r="AK24" i="1"/>
  <c r="AL23" i="1"/>
  <c r="AK23" i="1"/>
  <c r="AL22" i="1"/>
  <c r="AK22" i="1"/>
  <c r="AL21" i="1"/>
  <c r="AK21" i="1"/>
  <c r="AL20" i="1"/>
  <c r="AK20" i="1"/>
  <c r="AL19" i="1"/>
  <c r="AK19" i="1"/>
  <c r="AL18" i="1"/>
  <c r="AK18" i="1"/>
  <c r="AL17" i="1"/>
  <c r="AM17" i="1" s="1"/>
  <c r="AN16" i="1"/>
  <c r="AL16" i="1"/>
  <c r="AK16" i="1"/>
  <c r="AM16" i="1" l="1"/>
  <c r="AM18" i="1"/>
  <c r="AM19" i="1"/>
  <c r="AM20" i="1"/>
  <c r="AM21" i="1"/>
  <c r="AM22" i="1"/>
  <c r="AM23" i="1"/>
  <c r="AM24" i="1"/>
  <c r="AM25" i="1"/>
  <c r="AM27" i="1"/>
  <c r="AM28" i="1"/>
  <c r="AM29" i="1"/>
  <c r="AM30" i="1"/>
  <c r="AM31" i="1"/>
  <c r="AM32" i="1"/>
  <c r="H57" i="1"/>
  <c r="D57" i="1"/>
  <c r="M57" i="1"/>
  <c r="I57" i="1"/>
  <c r="N57" i="1"/>
  <c r="F57" i="1"/>
  <c r="K57" i="1"/>
  <c r="O57" i="1"/>
  <c r="G57" i="1"/>
  <c r="L57" i="1"/>
  <c r="P57" i="1"/>
  <c r="Q5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FABIAN PEREZ</author>
  </authors>
  <commentList>
    <comment ref="A13" authorId="0" shapeId="0" xr:uid="{00000000-0006-0000-0000-000001000000}">
      <text>
        <r>
          <rPr>
            <b/>
            <sz val="10"/>
            <color rgb="FF000000"/>
            <rFont val="Tahoma"/>
            <family val="2"/>
          </rPr>
          <t xml:space="preserve">Tener en cuenta:
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b/>
            <sz val="10"/>
            <color rgb="FF000000"/>
            <rFont val="Tahoma"/>
            <family val="2"/>
          </rPr>
          <t xml:space="preserve">+ Mecanismo o equipo de medición que se va a utilizar.
</t>
        </r>
        <r>
          <rPr>
            <b/>
            <sz val="10"/>
            <color rgb="FF000000"/>
            <rFont val="Tahoma"/>
            <family val="2"/>
          </rPr>
          <t xml:space="preserve">+ Revisión y cumplimiento de las políticas laborales.
</t>
        </r>
        <r>
          <rPr>
            <b/>
            <sz val="10"/>
            <color rgb="FF000000"/>
            <rFont val="Tahoma"/>
            <family val="2"/>
          </rPr>
          <t xml:space="preserve">+ Planificación de los viajes para evitar excesos en las jornadas laborales.
</t>
        </r>
        <r>
          <rPr>
            <b/>
            <sz val="10"/>
            <color rgb="FF000000"/>
            <rFont val="Tahoma"/>
            <family val="2"/>
          </rPr>
          <t xml:space="preserve">+ Responsable del programa
</t>
        </r>
        <r>
          <rPr>
            <b/>
            <sz val="10"/>
            <color rgb="FF000000"/>
            <rFont val="Tahoma"/>
            <family val="2"/>
          </rPr>
          <t xml:space="preserve">+ Frecuencia de evaluación de los resultados.
</t>
        </r>
        <r>
          <rPr>
            <b/>
            <sz val="10"/>
            <color rgb="FF000000"/>
            <rFont val="Tahoma"/>
            <family val="2"/>
          </rPr>
          <t>+ Procedimiento en caso de excesos de velocidad y casos reiterativos</t>
        </r>
      </text>
    </comment>
  </commentList>
</comments>
</file>

<file path=xl/sharedStrings.xml><?xml version="1.0" encoding="utf-8"?>
<sst xmlns="http://schemas.openxmlformats.org/spreadsheetml/2006/main" count="314" uniqueCount="117">
  <si>
    <t>PLAN ESTRATÉGICO DE SEGURIDAD VIAL</t>
  </si>
  <si>
    <t>Codigo: TR-FPA-018</t>
  </si>
  <si>
    <t>Versión: 01</t>
  </si>
  <si>
    <t>PROGRAMA DE GESTIÓN DE CANSANCIO Y FATIGA</t>
  </si>
  <si>
    <t>Fecha: 25/11/2024</t>
  </si>
  <si>
    <t>OBJETIVO</t>
  </si>
  <si>
    <t xml:space="preserve">NOMBRE DEL INDICADOR </t>
  </si>
  <si>
    <t>FÓRMULA DEL INDICADOR</t>
  </si>
  <si>
    <t xml:space="preserve">RESPONSABLE </t>
  </si>
  <si>
    <t>META</t>
  </si>
  <si>
    <t>FRECUENCIA</t>
  </si>
  <si>
    <t>Identificar los factores contributivos que
favorecen el cansancio del personal de salud,
para desarrollar estrategias que mitiguen la causa.</t>
  </si>
  <si>
    <t>Cumplimiento</t>
  </si>
  <si>
    <t>No. de Actividades Ejecutadas / No. de Actividades Programadas x 100%</t>
  </si>
  <si>
    <t xml:space="preserve">SST </t>
  </si>
  <si>
    <t>80% de las actividades programadas</t>
  </si>
  <si>
    <t>SEMESTRAL</t>
  </si>
  <si>
    <t>Eficacia</t>
  </si>
  <si>
    <t xml:space="preserve"> No. De hallazgos cerrados /Total  De hallazgos   x 100%</t>
  </si>
  <si>
    <t>SST</t>
  </si>
  <si>
    <t xml:space="preserve">Generar el cierre del 90% de los hallazgos encontrados </t>
  </si>
  <si>
    <t>Eficiencia</t>
  </si>
  <si>
    <t>No. De casos reportados por cansancio y fatiga / Total de cuestionarios aplicados x 100%</t>
  </si>
  <si>
    <t>0 casos reportados%</t>
  </si>
  <si>
    <t>Factor de desempeño: Viajes sin contratiempos
Elemento: Conductor descansado y condiciones del vehículo optimas. 
 Criterio: Tiempos de descanso</t>
  </si>
  <si>
    <r>
      <rPr>
        <b/>
        <sz val="10"/>
        <color theme="1"/>
        <rFont val="Arial"/>
        <family val="2"/>
      </rPr>
      <t>Los factores de desempeño de la prevención de la fatiga</t>
    </r>
    <r>
      <rPr>
        <sz val="10"/>
        <color theme="1"/>
        <rFont val="Arial"/>
        <family val="2"/>
      </rPr>
      <t>, entre otros pueden ser: promover el cumplimiento de la jornada laboral del personal que conduce un vehículo para los desplazamientos laborales; sustituir incentivos de pago asociados al exceso de kilómetros recorridos diariamente; controlar la jornada de descanso entre turnos; controlar los sitios y horarios de descanso durante la jornada laboral.</t>
    </r>
  </si>
  <si>
    <t xml:space="preserve">ALCANCE </t>
  </si>
  <si>
    <t>RECURSOS NECESARIOS</t>
  </si>
  <si>
    <t xml:space="preserve">DOCUMENTOS REFERENCIA </t>
  </si>
  <si>
    <t>Todos los trabajadores que conducen vehículos automotores y  no automotores en misión de la organización</t>
  </si>
  <si>
    <t>Económicos, Técnicos, Humanos</t>
  </si>
  <si>
    <t xml:space="preserve">Legislación Aplicable </t>
  </si>
  <si>
    <t>CRONOGRAMA DE ACTIVIDADES</t>
  </si>
  <si>
    <t>ACTIVIDADES</t>
  </si>
  <si>
    <t>PRESUPUESTO</t>
  </si>
  <si>
    <t>RESPONSABLE</t>
  </si>
  <si>
    <t>SEMESTRE I</t>
  </si>
  <si>
    <t>SEMESTRE II</t>
  </si>
  <si>
    <t>Consolidado</t>
  </si>
  <si>
    <t>ENE</t>
  </si>
  <si>
    <t>FEB</t>
  </si>
  <si>
    <t>MAR</t>
  </si>
  <si>
    <t>ABR</t>
  </si>
  <si>
    <t>MAY</t>
  </si>
  <si>
    <t>JUN</t>
  </si>
  <si>
    <t>JUL</t>
  </si>
  <si>
    <t>AGO.</t>
  </si>
  <si>
    <t>SEP.</t>
  </si>
  <si>
    <t>OCT</t>
  </si>
  <si>
    <t>NOV</t>
  </si>
  <si>
    <t>DIC</t>
  </si>
  <si>
    <t>P</t>
  </si>
  <si>
    <t>E</t>
  </si>
  <si>
    <t>% Cumplimiento</t>
  </si>
  <si>
    <t>PLANEAR</t>
  </si>
  <si>
    <t xml:space="preserve">Establecer objetivos y metas </t>
  </si>
  <si>
    <t xml:space="preserve">Establecer indicadores de gestión </t>
  </si>
  <si>
    <t>Establecer los mecanismos para controlar el riesgo</t>
  </si>
  <si>
    <t>HACER</t>
  </si>
  <si>
    <t>Procedimiento de prevención del cansancio y la fatiga</t>
  </si>
  <si>
    <t>Campaña riesgos de conducir fatigado o estresado</t>
  </si>
  <si>
    <t>Pausas activas.</t>
  </si>
  <si>
    <t>Seguimiento diario a vehículos</t>
  </si>
  <si>
    <t>Seguimiento al reporte de condiciones de salud</t>
  </si>
  <si>
    <t>Capacitación de buenos hábitos y restricciones al conducir</t>
  </si>
  <si>
    <t>Realizar lista de chequeo de fatiga y somnolencia</t>
  </si>
  <si>
    <t>Gestión de la fatiga en la conducción</t>
  </si>
  <si>
    <t>VERIFICAR</t>
  </si>
  <si>
    <t xml:space="preserve">Seguimiento a Indicadores </t>
  </si>
  <si>
    <t>Seguimiento a las acciones tomadas frente a los hallazgos</t>
  </si>
  <si>
    <t>ACTUAR</t>
  </si>
  <si>
    <t>Implementación de acciones correctivas y preventivas. / correctivos</t>
  </si>
  <si>
    <t>Indicador 1</t>
  </si>
  <si>
    <t>FICHA TÉCNICA INDICADORES</t>
  </si>
  <si>
    <t>EMPRESA / INSTITUCIÓN:</t>
  </si>
  <si>
    <t>NOMBRE</t>
  </si>
  <si>
    <t xml:space="preserve">Cumplimiento </t>
  </si>
  <si>
    <t>INTERPRETACIÓN</t>
  </si>
  <si>
    <t xml:space="preserve">Cumplimiento de Actividades en el programas </t>
  </si>
  <si>
    <t>FACTOR QUE MIDE</t>
  </si>
  <si>
    <t xml:space="preserve">Cumplimiento   </t>
  </si>
  <si>
    <t>PERIODICIDAD DEL REPORTE</t>
  </si>
  <si>
    <t>Semestral se revisará el avance del indicador con Actividades ejecutadas dentro del cronograma</t>
  </si>
  <si>
    <t>FUENTE DE LA INFORMACIÓN</t>
  </si>
  <si>
    <t>plan de trabajo</t>
  </si>
  <si>
    <t>PERSONAS QUE DEBEN CONOCER</t>
  </si>
  <si>
    <t>FÓRMULA</t>
  </si>
  <si>
    <t>Numerador</t>
  </si>
  <si>
    <t>No. De Actividades realizadas</t>
  </si>
  <si>
    <t>x 100</t>
  </si>
  <si>
    <t>Denominador</t>
  </si>
  <si>
    <t>No. De actividades programadas</t>
  </si>
  <si>
    <t>VALORES DEL PERIODO</t>
  </si>
  <si>
    <t>PERIODO</t>
  </si>
  <si>
    <t>AGO</t>
  </si>
  <si>
    <t>SEP</t>
  </si>
  <si>
    <t>NUMERADOR</t>
  </si>
  <si>
    <t>DENOMINADOR</t>
  </si>
  <si>
    <t>META &lt; 80</t>
  </si>
  <si>
    <t>VALOR DEL INDICADOR %</t>
  </si>
  <si>
    <t>ANÁLISIS TENDENCIAL PRIMER SEMESTRE</t>
  </si>
  <si>
    <t xml:space="preserve">Plan de Acción </t>
  </si>
  <si>
    <t>Plazo</t>
  </si>
  <si>
    <t>Responsable</t>
  </si>
  <si>
    <t>Acción correctiva?</t>
  </si>
  <si>
    <t xml:space="preserve">Si </t>
  </si>
  <si>
    <t>No:</t>
  </si>
  <si>
    <t>ANÁLISIS TENDENCIAL SEGUNDO  SEMESTRE</t>
  </si>
  <si>
    <t>Indicador 2</t>
  </si>
  <si>
    <t>Eficacia de los planes de acción propuestos</t>
  </si>
  <si>
    <t>No. De planes de acción desarrollados</t>
  </si>
  <si>
    <t>No. De planes de acción propuestos</t>
  </si>
  <si>
    <t>Indicador 3</t>
  </si>
  <si>
    <t xml:space="preserve">EMPRESA / INSTITUCIÓN: </t>
  </si>
  <si>
    <t>Reducción de la siniestralidad por excesos de velocidad</t>
  </si>
  <si>
    <t xml:space="preserve">No. De casos reportados por cansancio y fatiga </t>
  </si>
  <si>
    <t>Total de cuestionarios de fatiga y somnolencia aplicados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</si>
</sst>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_-&quot;$&quot;* #,##0_-;\-&quot;$&quot;* #,##0_-;_-&quot;$&quot;* &quot;-&quot;_-;_-@_-"/>
    <numFmt numFmtId="166" formatCode="_(&quot;$&quot;* #,##0.00_);_(&quot;$&quot;* \(#,##0.00\);_(&quot;$&quot;* &quot;-&quot;??_);_(@_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2" tint="-9.9978637043366805E-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rgb="FFFF0000"/>
      <name val="Arial"/>
      <family val="2"/>
    </font>
    <font>
      <b/>
      <sz val="10"/>
      <color theme="1" tint="0.14999847407452621"/>
      <name val="Arial"/>
      <family val="2"/>
    </font>
    <font>
      <b/>
      <sz val="10"/>
      <color theme="1"/>
      <name val="Arial"/>
      <family val="2"/>
    </font>
    <font>
      <b/>
      <sz val="10"/>
      <color theme="5"/>
      <name val="Arial"/>
      <family val="2"/>
    </font>
    <font>
      <sz val="10"/>
      <color theme="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2"/>
      <name val="Arial"/>
      <family val="2"/>
    </font>
    <font>
      <b/>
      <sz val="10"/>
      <color theme="4" tint="0.39997558519241921"/>
      <name val="Arial"/>
      <family val="2"/>
    </font>
    <font>
      <b/>
      <sz val="10"/>
      <color theme="0"/>
      <name val="Arial"/>
      <family val="2"/>
    </font>
    <font>
      <u/>
      <sz val="10"/>
      <color rgb="FF000000"/>
      <name val="Arial"/>
      <family val="2"/>
    </font>
    <font>
      <i/>
      <sz val="10"/>
      <color rgb="FF000000"/>
      <name val="Arial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0"/>
        <bgColor rgb="FF000000"/>
      </patternFill>
    </fill>
  </fills>
  <borders count="10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 style="dotted">
        <color auto="1"/>
      </right>
      <top style="medium">
        <color auto="1"/>
      </top>
      <bottom style="dotted">
        <color auto="1"/>
      </bottom>
      <diagonal/>
    </border>
    <border>
      <left/>
      <right style="dashed">
        <color auto="1"/>
      </right>
      <top style="medium">
        <color auto="1"/>
      </top>
      <bottom/>
      <diagonal/>
    </border>
    <border>
      <left style="dashed">
        <color auto="1"/>
      </left>
      <right style="medium">
        <color auto="1"/>
      </right>
      <top style="medium">
        <color auto="1"/>
      </top>
      <bottom/>
      <diagonal/>
    </border>
    <border>
      <left style="dashed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/>
      <diagonal/>
    </border>
    <border>
      <left style="dashed">
        <color auto="1"/>
      </left>
      <right/>
      <top style="medium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/>
      <top style="dotted">
        <color auto="1"/>
      </top>
      <bottom style="dashed">
        <color auto="1"/>
      </bottom>
      <diagonal/>
    </border>
    <border>
      <left/>
      <right style="medium">
        <color auto="1"/>
      </right>
      <top style="dotted">
        <color auto="1"/>
      </top>
      <bottom style="dashed">
        <color auto="1"/>
      </bottom>
      <diagonal/>
    </border>
    <border>
      <left style="dotted">
        <color indexed="64"/>
      </left>
      <right style="dott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auto="1"/>
      </left>
      <right style="dashed">
        <color auto="1"/>
      </right>
      <top style="dott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/>
      <top style="dotted">
        <color auto="1"/>
      </top>
      <bottom style="medium">
        <color auto="1"/>
      </bottom>
      <diagonal/>
    </border>
    <border>
      <left/>
      <right style="dotted">
        <color auto="1"/>
      </right>
      <top style="dotted">
        <color auto="1"/>
      </top>
      <bottom style="medium">
        <color auto="1"/>
      </bottom>
      <diagonal/>
    </border>
    <border>
      <left/>
      <right style="thin">
        <color indexed="64"/>
      </right>
      <top style="dotted">
        <color auto="1"/>
      </top>
      <bottom style="medium">
        <color auto="1"/>
      </bottom>
      <diagonal/>
    </border>
    <border>
      <left/>
      <right style="medium">
        <color auto="1"/>
      </right>
      <top style="dotted">
        <color auto="1"/>
      </top>
      <bottom style="medium">
        <color indexed="64"/>
      </bottom>
      <diagonal/>
    </border>
    <border>
      <left style="dashed">
        <color auto="1"/>
      </left>
      <right style="dashed">
        <color auto="1"/>
      </right>
      <top/>
      <bottom style="medium">
        <color indexed="64"/>
      </bottom>
      <diagonal/>
    </border>
    <border>
      <left style="dashed">
        <color auto="1"/>
      </left>
      <right style="dashed">
        <color auto="1"/>
      </right>
      <top style="dotted">
        <color auto="1"/>
      </top>
      <bottom style="medium">
        <color indexed="64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/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medium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thin">
        <color indexed="64"/>
      </right>
      <top/>
      <bottom style="dashed">
        <color indexed="64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 style="dashed">
        <color auto="1"/>
      </left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/>
      <right style="thin">
        <color indexed="64"/>
      </right>
      <top style="dashed">
        <color auto="1"/>
      </top>
      <bottom style="medium">
        <color auto="1"/>
      </bottom>
      <diagonal/>
    </border>
    <border>
      <left/>
      <right style="dashed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/>
      <top style="medium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ashed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1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288">
    <xf numFmtId="0" fontId="0" fillId="0" borderId="0" xfId="0"/>
    <xf numFmtId="0" fontId="5" fillId="0" borderId="0" xfId="0" applyFont="1" applyAlignment="1">
      <alignment wrapText="1"/>
    </xf>
    <xf numFmtId="0" fontId="6" fillId="0" borderId="0" xfId="0" applyFont="1"/>
    <xf numFmtId="0" fontId="8" fillId="2" borderId="9" xfId="2" applyFont="1" applyFill="1" applyBorder="1" applyAlignment="1">
      <alignment horizontal="center" vertical="center" wrapText="1"/>
    </xf>
    <xf numFmtId="0" fontId="4" fillId="3" borderId="17" xfId="2" applyFont="1" applyFill="1" applyBorder="1" applyAlignment="1">
      <alignment horizontal="center" vertical="center" wrapText="1"/>
    </xf>
    <xf numFmtId="0" fontId="2" fillId="3" borderId="20" xfId="2" applyFill="1" applyBorder="1" applyAlignment="1">
      <alignment horizontal="center" vertical="center" wrapText="1"/>
    </xf>
    <xf numFmtId="0" fontId="2" fillId="3" borderId="0" xfId="2" applyFill="1" applyAlignment="1">
      <alignment horizontal="center" vertical="center" wrapText="1"/>
    </xf>
    <xf numFmtId="0" fontId="2" fillId="3" borderId="21" xfId="2" applyFill="1" applyBorder="1" applyAlignment="1">
      <alignment horizontal="center" vertical="center" wrapText="1"/>
    </xf>
    <xf numFmtId="0" fontId="4" fillId="0" borderId="23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9" fontId="5" fillId="0" borderId="0" xfId="1" applyFont="1" applyAlignment="1">
      <alignment wrapText="1"/>
    </xf>
    <xf numFmtId="0" fontId="4" fillId="4" borderId="39" xfId="2" applyFont="1" applyFill="1" applyBorder="1" applyAlignment="1">
      <alignment horizontal="center" vertical="center" wrapText="1"/>
    </xf>
    <xf numFmtId="0" fontId="4" fillId="4" borderId="33" xfId="2" applyFont="1" applyFill="1" applyBorder="1" applyAlignment="1">
      <alignment horizontal="center" vertical="center" wrapText="1"/>
    </xf>
    <xf numFmtId="0" fontId="4" fillId="4" borderId="31" xfId="2" applyFont="1" applyFill="1" applyBorder="1" applyAlignment="1">
      <alignment horizontal="center" vertical="center" wrapText="1"/>
    </xf>
    <xf numFmtId="0" fontId="4" fillId="4" borderId="32" xfId="2" applyFont="1" applyFill="1" applyBorder="1" applyAlignment="1">
      <alignment horizontal="center" vertical="center" wrapText="1"/>
    </xf>
    <xf numFmtId="0" fontId="4" fillId="4" borderId="30" xfId="2" applyFont="1" applyFill="1" applyBorder="1" applyAlignment="1">
      <alignment horizontal="center" vertical="center" wrapText="1"/>
    </xf>
    <xf numFmtId="0" fontId="2" fillId="0" borderId="14" xfId="3" applyFont="1" applyBorder="1" applyAlignment="1">
      <alignment horizontal="left" vertical="center" wrapText="1"/>
    </xf>
    <xf numFmtId="0" fontId="12" fillId="0" borderId="60" xfId="0" applyFont="1" applyBorder="1" applyAlignment="1">
      <alignment horizontal="center" vertical="center" wrapText="1"/>
    </xf>
    <xf numFmtId="0" fontId="12" fillId="5" borderId="61" xfId="0" applyFont="1" applyFill="1" applyBorder="1" applyAlignment="1">
      <alignment horizontal="center" vertical="center" wrapText="1"/>
    </xf>
    <xf numFmtId="0" fontId="12" fillId="5" borderId="60" xfId="0" applyFont="1" applyFill="1" applyBorder="1" applyAlignment="1">
      <alignment horizontal="center" vertical="center" wrapText="1"/>
    </xf>
    <xf numFmtId="0" fontId="12" fillId="0" borderId="62" xfId="0" applyFont="1" applyBorder="1" applyAlignment="1">
      <alignment horizontal="center" vertical="center" wrapText="1"/>
    </xf>
    <xf numFmtId="0" fontId="12" fillId="0" borderId="63" xfId="0" applyFont="1" applyBorder="1" applyAlignment="1">
      <alignment horizontal="center" vertical="center" wrapText="1"/>
    </xf>
    <xf numFmtId="0" fontId="2" fillId="0" borderId="60" xfId="2" applyBorder="1" applyAlignment="1">
      <alignment horizontal="center" vertical="center"/>
    </xf>
    <xf numFmtId="9" fontId="2" fillId="0" borderId="64" xfId="1" applyFont="1" applyFill="1" applyBorder="1" applyAlignment="1">
      <alignment horizontal="center" vertical="center"/>
    </xf>
    <xf numFmtId="0" fontId="2" fillId="0" borderId="67" xfId="3" applyFont="1" applyBorder="1" applyAlignment="1">
      <alignment horizontal="left" vertical="center" wrapText="1"/>
    </xf>
    <xf numFmtId="0" fontId="12" fillId="0" borderId="70" xfId="0" applyFont="1" applyBorder="1" applyAlignment="1">
      <alignment horizontal="center" vertical="center" wrapText="1"/>
    </xf>
    <xf numFmtId="0" fontId="12" fillId="5" borderId="71" xfId="0" applyFont="1" applyFill="1" applyBorder="1" applyAlignment="1">
      <alignment horizontal="center" vertical="center" wrapText="1"/>
    </xf>
    <xf numFmtId="0" fontId="12" fillId="5" borderId="72" xfId="0" applyFont="1" applyFill="1" applyBorder="1" applyAlignment="1">
      <alignment horizontal="center" vertical="center" wrapText="1"/>
    </xf>
    <xf numFmtId="0" fontId="12" fillId="5" borderId="73" xfId="0" applyFont="1" applyFill="1" applyBorder="1" applyAlignment="1">
      <alignment horizontal="center" vertical="center" wrapText="1"/>
    </xf>
    <xf numFmtId="0" fontId="12" fillId="5" borderId="74" xfId="0" applyFont="1" applyFill="1" applyBorder="1" applyAlignment="1">
      <alignment horizontal="center" vertical="center" wrapText="1"/>
    </xf>
    <xf numFmtId="0" fontId="2" fillId="0" borderId="72" xfId="2" applyBorder="1" applyAlignment="1">
      <alignment horizontal="center" vertical="center"/>
    </xf>
    <xf numFmtId="9" fontId="2" fillId="0" borderId="73" xfId="1" applyFont="1" applyFill="1" applyBorder="1" applyAlignment="1">
      <alignment horizontal="center" vertical="center"/>
    </xf>
    <xf numFmtId="0" fontId="2" fillId="0" borderId="77" xfId="3" applyFont="1" applyBorder="1" applyAlignment="1">
      <alignment horizontal="left" vertical="center" wrapText="1"/>
    </xf>
    <xf numFmtId="0" fontId="12" fillId="0" borderId="79" xfId="0" applyFont="1" applyBorder="1" applyAlignment="1">
      <alignment horizontal="center" vertical="center" wrapText="1"/>
    </xf>
    <xf numFmtId="0" fontId="12" fillId="5" borderId="80" xfId="0" applyFont="1" applyFill="1" applyBorder="1" applyAlignment="1">
      <alignment horizontal="center" vertical="center" wrapText="1"/>
    </xf>
    <xf numFmtId="0" fontId="12" fillId="5" borderId="79" xfId="0" applyFont="1" applyFill="1" applyBorder="1" applyAlignment="1">
      <alignment horizontal="center" vertical="center" wrapText="1"/>
    </xf>
    <xf numFmtId="0" fontId="12" fillId="5" borderId="81" xfId="0" applyFont="1" applyFill="1" applyBorder="1" applyAlignment="1">
      <alignment horizontal="center" vertical="center" wrapText="1"/>
    </xf>
    <xf numFmtId="0" fontId="12" fillId="5" borderId="82" xfId="0" applyFont="1" applyFill="1" applyBorder="1" applyAlignment="1">
      <alignment horizontal="center" vertical="center" wrapText="1"/>
    </xf>
    <xf numFmtId="0" fontId="2" fillId="0" borderId="83" xfId="2" applyBorder="1" applyAlignment="1">
      <alignment horizontal="center" vertical="center"/>
    </xf>
    <xf numFmtId="9" fontId="2" fillId="0" borderId="81" xfId="1" applyFont="1" applyFill="1" applyBorder="1" applyAlignment="1">
      <alignment horizontal="center" vertical="center"/>
    </xf>
    <xf numFmtId="0" fontId="14" fillId="0" borderId="86" xfId="4" applyFont="1" applyBorder="1" applyAlignment="1">
      <alignment vertical="center" wrapText="1"/>
    </xf>
    <xf numFmtId="0" fontId="12" fillId="5" borderId="84" xfId="0" applyFont="1" applyFill="1" applyBorder="1" applyAlignment="1">
      <alignment horizontal="center" vertical="center" wrapText="1"/>
    </xf>
    <xf numFmtId="0" fontId="12" fillId="5" borderId="85" xfId="0" applyFont="1" applyFill="1" applyBorder="1" applyAlignment="1">
      <alignment horizontal="center" vertical="center" wrapText="1"/>
    </xf>
    <xf numFmtId="0" fontId="12" fillId="5" borderId="89" xfId="0" applyFont="1" applyFill="1" applyBorder="1" applyAlignment="1">
      <alignment horizontal="center" vertical="center" wrapText="1"/>
    </xf>
    <xf numFmtId="0" fontId="12" fillId="5" borderId="87" xfId="0" applyFont="1" applyFill="1" applyBorder="1" applyAlignment="1">
      <alignment horizontal="center" vertical="center" wrapText="1"/>
    </xf>
    <xf numFmtId="0" fontId="2" fillId="0" borderId="85" xfId="2" applyBorder="1" applyAlignment="1">
      <alignment horizontal="center" vertical="center"/>
    </xf>
    <xf numFmtId="9" fontId="2" fillId="0" borderId="89" xfId="1" applyFont="1" applyFill="1" applyBorder="1" applyAlignment="1">
      <alignment horizontal="center" vertical="center"/>
    </xf>
    <xf numFmtId="0" fontId="5" fillId="0" borderId="91" xfId="0" applyFont="1" applyBorder="1" applyAlignment="1">
      <alignment vertical="center" wrapText="1"/>
    </xf>
    <xf numFmtId="0" fontId="12" fillId="5" borderId="90" xfId="0" applyFont="1" applyFill="1" applyBorder="1" applyAlignment="1">
      <alignment horizontal="center" vertical="center" wrapText="1"/>
    </xf>
    <xf numFmtId="0" fontId="14" fillId="0" borderId="91" xfId="4" applyFont="1" applyBorder="1" applyAlignment="1">
      <alignment vertical="center" wrapText="1"/>
    </xf>
    <xf numFmtId="0" fontId="12" fillId="0" borderId="91" xfId="0" applyFont="1" applyBorder="1" applyAlignment="1">
      <alignment vertical="center" wrapText="1"/>
    </xf>
    <xf numFmtId="0" fontId="14" fillId="0" borderId="91" xfId="4" applyFont="1" applyBorder="1" applyAlignment="1">
      <alignment horizontal="left" vertical="center" wrapText="1"/>
    </xf>
    <xf numFmtId="0" fontId="12" fillId="0" borderId="95" xfId="0" applyFont="1" applyBorder="1" applyAlignment="1">
      <alignment vertical="center" wrapText="1"/>
    </xf>
    <xf numFmtId="0" fontId="12" fillId="5" borderId="94" xfId="0" applyFont="1" applyFill="1" applyBorder="1" applyAlignment="1">
      <alignment horizontal="center" vertical="center" wrapText="1"/>
    </xf>
    <xf numFmtId="0" fontId="12" fillId="5" borderId="83" xfId="0" applyFont="1" applyFill="1" applyBorder="1" applyAlignment="1">
      <alignment horizontal="center" vertical="center" wrapText="1"/>
    </xf>
    <xf numFmtId="0" fontId="12" fillId="0" borderId="86" xfId="0" applyFont="1" applyBorder="1" applyAlignment="1">
      <alignment horizontal="left" vertical="center" wrapText="1"/>
    </xf>
    <xf numFmtId="0" fontId="12" fillId="5" borderId="63" xfId="0" applyFont="1" applyFill="1" applyBorder="1" applyAlignment="1">
      <alignment horizontal="center" vertical="center" wrapText="1"/>
    </xf>
    <xf numFmtId="0" fontId="12" fillId="5" borderId="64" xfId="0" applyFont="1" applyFill="1" applyBorder="1" applyAlignment="1">
      <alignment horizontal="center" vertical="center" wrapText="1"/>
    </xf>
    <xf numFmtId="0" fontId="12" fillId="5" borderId="96" xfId="0" applyFont="1" applyFill="1" applyBorder="1" applyAlignment="1">
      <alignment horizontal="center" vertical="center" wrapText="1"/>
    </xf>
    <xf numFmtId="0" fontId="12" fillId="0" borderId="95" xfId="0" applyFont="1" applyBorder="1" applyAlignment="1">
      <alignment horizontal="left" vertical="center" wrapText="1"/>
    </xf>
    <xf numFmtId="0" fontId="12" fillId="0" borderId="83" xfId="0" applyFont="1" applyBorder="1" applyAlignment="1">
      <alignment horizontal="center" vertical="center" wrapText="1"/>
    </xf>
    <xf numFmtId="0" fontId="8" fillId="2" borderId="97" xfId="0" applyFont="1" applyFill="1" applyBorder="1" applyAlignment="1">
      <alignment horizontal="center" vertical="center" wrapText="1"/>
    </xf>
    <xf numFmtId="0" fontId="12" fillId="0" borderId="98" xfId="0" applyFont="1" applyBorder="1" applyAlignment="1">
      <alignment horizontal="left" vertical="center" wrapText="1"/>
    </xf>
    <xf numFmtId="0" fontId="12" fillId="0" borderId="98" xfId="0" applyFont="1" applyBorder="1" applyAlignment="1">
      <alignment horizontal="center" vertical="center" wrapText="1"/>
    </xf>
    <xf numFmtId="0" fontId="12" fillId="5" borderId="97" xfId="0" applyFont="1" applyFill="1" applyBorder="1" applyAlignment="1">
      <alignment horizontal="center" vertical="center" wrapText="1"/>
    </xf>
    <xf numFmtId="0" fontId="12" fillId="5" borderId="98" xfId="0" applyFont="1" applyFill="1" applyBorder="1" applyAlignment="1">
      <alignment horizontal="center" vertical="center" wrapText="1"/>
    </xf>
    <xf numFmtId="0" fontId="12" fillId="5" borderId="100" xfId="0" applyFont="1" applyFill="1" applyBorder="1" applyAlignment="1">
      <alignment horizontal="center" vertical="center" wrapText="1"/>
    </xf>
    <xf numFmtId="0" fontId="12" fillId="5" borderId="101" xfId="0" applyFont="1" applyFill="1" applyBorder="1" applyAlignment="1">
      <alignment horizontal="center" vertical="center" wrapText="1"/>
    </xf>
    <xf numFmtId="0" fontId="2" fillId="0" borderId="98" xfId="2" applyBorder="1" applyAlignment="1">
      <alignment horizontal="center" vertical="center"/>
    </xf>
    <xf numFmtId="9" fontId="2" fillId="0" borderId="100" xfId="1" applyFont="1" applyFill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7" fillId="3" borderId="102" xfId="2" applyFont="1" applyFill="1" applyBorder="1" applyAlignment="1">
      <alignment horizontal="center" vertical="center" wrapText="1"/>
    </xf>
    <xf numFmtId="0" fontId="8" fillId="7" borderId="103" xfId="0" applyFont="1" applyFill="1" applyBorder="1" applyAlignment="1">
      <alignment horizontal="center" vertical="center" wrapText="1"/>
    </xf>
    <xf numFmtId="0" fontId="8" fillId="7" borderId="20" xfId="0" applyFont="1" applyFill="1" applyBorder="1" applyAlignment="1">
      <alignment horizontal="center" vertical="center" wrapText="1"/>
    </xf>
    <xf numFmtId="0" fontId="8" fillId="7" borderId="104" xfId="0" applyFont="1" applyFill="1" applyBorder="1" applyAlignment="1">
      <alignment horizontal="center" vertical="center" wrapText="1"/>
    </xf>
    <xf numFmtId="0" fontId="18" fillId="8" borderId="20" xfId="0" applyFont="1" applyFill="1" applyBorder="1" applyAlignment="1">
      <alignment horizontal="center" vertical="center" wrapText="1"/>
    </xf>
    <xf numFmtId="0" fontId="12" fillId="6" borderId="0" xfId="0" applyFont="1" applyFill="1" applyAlignment="1">
      <alignment horizontal="left" vertical="center" wrapText="1"/>
    </xf>
    <xf numFmtId="0" fontId="19" fillId="6" borderId="20" xfId="0" applyFont="1" applyFill="1" applyBorder="1" applyAlignment="1">
      <alignment vertical="center" wrapText="1"/>
    </xf>
    <xf numFmtId="0" fontId="12" fillId="6" borderId="0" xfId="0" applyFont="1" applyFill="1" applyAlignment="1">
      <alignment horizontal="center" vertical="center"/>
    </xf>
    <xf numFmtId="0" fontId="12" fillId="6" borderId="0" xfId="0" applyFont="1" applyFill="1" applyAlignment="1">
      <alignment horizontal="center" vertical="center" wrapText="1"/>
    </xf>
    <xf numFmtId="0" fontId="12" fillId="6" borderId="36" xfId="0" applyFont="1" applyFill="1" applyBorder="1" applyAlignment="1">
      <alignment horizontal="center" vertical="center" wrapText="1"/>
    </xf>
    <xf numFmtId="0" fontId="12" fillId="6" borderId="20" xfId="0" applyFont="1" applyFill="1" applyBorder="1" applyAlignment="1">
      <alignment vertical="center" wrapText="1"/>
    </xf>
    <xf numFmtId="0" fontId="12" fillId="6" borderId="0" xfId="0" applyFont="1" applyFill="1" applyAlignment="1">
      <alignment vertical="center" wrapText="1"/>
    </xf>
    <xf numFmtId="0" fontId="8" fillId="7" borderId="107" xfId="0" applyFont="1" applyFill="1" applyBorder="1" applyAlignment="1">
      <alignment horizontal="center" vertical="center" wrapText="1"/>
    </xf>
    <xf numFmtId="0" fontId="8" fillId="7" borderId="42" xfId="0" applyFont="1" applyFill="1" applyBorder="1" applyAlignment="1">
      <alignment horizontal="center" vertical="center" wrapText="1"/>
    </xf>
    <xf numFmtId="0" fontId="8" fillId="7" borderId="43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12" fillId="6" borderId="40" xfId="0" applyFont="1" applyFill="1" applyBorder="1" applyAlignment="1">
      <alignment horizontal="center" vertical="center" wrapText="1"/>
    </xf>
    <xf numFmtId="0" fontId="12" fillId="6" borderId="41" xfId="0" applyFont="1" applyFill="1" applyBorder="1" applyAlignment="1">
      <alignment horizontal="center" vertical="center" wrapText="1"/>
    </xf>
    <xf numFmtId="0" fontId="12" fillId="6" borderId="46" xfId="0" applyFont="1" applyFill="1" applyBorder="1" applyAlignment="1">
      <alignment horizontal="center" vertical="center" wrapText="1"/>
    </xf>
    <xf numFmtId="0" fontId="12" fillId="6" borderId="48" xfId="0" applyFont="1" applyFill="1" applyBorder="1" applyAlignment="1">
      <alignment horizontal="center" vertical="center" wrapText="1"/>
    </xf>
    <xf numFmtId="0" fontId="12" fillId="6" borderId="44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6" borderId="25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center" vertical="center" wrapText="1"/>
    </xf>
    <xf numFmtId="9" fontId="12" fillId="6" borderId="44" xfId="1" applyFont="1" applyFill="1" applyBorder="1" applyAlignment="1">
      <alignment horizontal="center" vertical="center" wrapText="1"/>
    </xf>
    <xf numFmtId="9" fontId="12" fillId="6" borderId="1" xfId="1" applyFont="1" applyFill="1" applyBorder="1" applyAlignment="1">
      <alignment horizontal="center" vertical="center" wrapText="1"/>
    </xf>
    <xf numFmtId="9" fontId="12" fillId="6" borderId="25" xfId="1" applyFont="1" applyFill="1" applyBorder="1" applyAlignment="1">
      <alignment horizontal="center" vertical="center" wrapText="1"/>
    </xf>
    <xf numFmtId="9" fontId="12" fillId="6" borderId="23" xfId="1" applyFont="1" applyFill="1" applyBorder="1" applyAlignment="1">
      <alignment horizontal="center" vertical="center" wrapText="1"/>
    </xf>
    <xf numFmtId="9" fontId="12" fillId="6" borderId="0" xfId="1" applyFont="1" applyFill="1" applyBorder="1" applyAlignment="1">
      <alignment horizontal="center" vertical="center" wrapText="1"/>
    </xf>
    <xf numFmtId="9" fontId="15" fillId="6" borderId="39" xfId="1" applyFont="1" applyFill="1" applyBorder="1" applyAlignment="1">
      <alignment horizontal="center" vertical="center" wrapText="1"/>
    </xf>
    <xf numFmtId="9" fontId="15" fillId="6" borderId="32" xfId="1" applyFont="1" applyFill="1" applyBorder="1" applyAlignment="1">
      <alignment horizontal="center" vertical="center" wrapText="1"/>
    </xf>
    <xf numFmtId="9" fontId="15" fillId="6" borderId="33" xfId="1" applyFont="1" applyFill="1" applyBorder="1" applyAlignment="1">
      <alignment horizontal="center" vertical="center" wrapText="1"/>
    </xf>
    <xf numFmtId="9" fontId="15" fillId="6" borderId="3" xfId="1" applyFont="1" applyFill="1" applyBorder="1" applyAlignment="1">
      <alignment horizontal="center" vertical="center" wrapText="1"/>
    </xf>
    <xf numFmtId="9" fontId="15" fillId="6" borderId="11" xfId="1" applyFont="1" applyFill="1" applyBorder="1" applyAlignment="1">
      <alignment horizontal="center" vertical="center" wrapText="1"/>
    </xf>
    <xf numFmtId="0" fontId="12" fillId="6" borderId="20" xfId="0" applyFont="1" applyFill="1" applyBorder="1" applyAlignment="1">
      <alignment vertical="center"/>
    </xf>
    <xf numFmtId="10" fontId="12" fillId="6" borderId="0" xfId="0" applyNumberFormat="1" applyFont="1" applyFill="1"/>
    <xf numFmtId="0" fontId="12" fillId="6" borderId="0" xfId="0" applyFont="1" applyFill="1"/>
    <xf numFmtId="164" fontId="12" fillId="6" borderId="0" xfId="0" applyNumberFormat="1" applyFont="1" applyFill="1" applyAlignment="1">
      <alignment horizontal="center" vertical="center" wrapText="1"/>
    </xf>
    <xf numFmtId="0" fontId="12" fillId="6" borderId="36" xfId="0" applyFont="1" applyFill="1" applyBorder="1" applyAlignment="1">
      <alignment vertical="center" wrapText="1"/>
    </xf>
    <xf numFmtId="0" fontId="12" fillId="6" borderId="47" xfId="0" applyFont="1" applyFill="1" applyBorder="1" applyAlignment="1">
      <alignment vertical="center"/>
    </xf>
    <xf numFmtId="0" fontId="12" fillId="6" borderId="8" xfId="0" applyFont="1" applyFill="1" applyBorder="1" applyAlignment="1">
      <alignment vertical="center"/>
    </xf>
    <xf numFmtId="0" fontId="12" fillId="6" borderId="104" xfId="0" applyFont="1" applyFill="1" applyBorder="1" applyAlignment="1">
      <alignment horizontal="center" vertical="center" wrapText="1"/>
    </xf>
    <xf numFmtId="0" fontId="12" fillId="6" borderId="11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12" fillId="6" borderId="49" xfId="0" applyFont="1" applyFill="1" applyBorder="1" applyAlignment="1">
      <alignment horizontal="center" vertical="center" wrapText="1"/>
    </xf>
    <xf numFmtId="0" fontId="12" fillId="6" borderId="24" xfId="0" applyFont="1" applyFill="1" applyBorder="1" applyAlignment="1">
      <alignment horizontal="center" vertical="center" wrapText="1"/>
    </xf>
    <xf numFmtId="9" fontId="12" fillId="6" borderId="24" xfId="1" applyFont="1" applyFill="1" applyBorder="1" applyAlignment="1">
      <alignment horizontal="center" vertical="center" wrapText="1"/>
    </xf>
    <xf numFmtId="9" fontId="15" fillId="6" borderId="31" xfId="1" applyFont="1" applyFill="1" applyBorder="1" applyAlignment="1">
      <alignment horizontal="center" vertical="center" wrapText="1"/>
    </xf>
    <xf numFmtId="164" fontId="15" fillId="6" borderId="0" xfId="1" applyNumberFormat="1" applyFont="1" applyFill="1" applyBorder="1" applyAlignment="1">
      <alignment horizontal="center" vertical="center" wrapText="1"/>
    </xf>
    <xf numFmtId="0" fontId="12" fillId="6" borderId="0" xfId="0" applyFont="1" applyFill="1" applyAlignment="1">
      <alignment vertical="center"/>
    </xf>
    <xf numFmtId="0" fontId="8" fillId="7" borderId="40" xfId="0" applyFont="1" applyFill="1" applyBorder="1" applyAlignment="1">
      <alignment horizontal="center" vertical="center" wrapText="1"/>
    </xf>
    <xf numFmtId="0" fontId="8" fillId="7" borderId="41" xfId="0" applyFont="1" applyFill="1" applyBorder="1" applyAlignment="1">
      <alignment horizontal="center" vertical="center" wrapText="1"/>
    </xf>
    <xf numFmtId="0" fontId="12" fillId="6" borderId="22" xfId="0" applyFont="1" applyFill="1" applyBorder="1" applyAlignment="1">
      <alignment horizontal="center" vertical="center" wrapText="1"/>
    </xf>
    <xf numFmtId="9" fontId="12" fillId="6" borderId="22" xfId="1" applyFont="1" applyFill="1" applyBorder="1" applyAlignment="1">
      <alignment horizontal="center" vertical="center" wrapText="1"/>
    </xf>
    <xf numFmtId="9" fontId="15" fillId="6" borderId="30" xfId="1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left" vertical="center" wrapText="1"/>
    </xf>
    <xf numFmtId="0" fontId="7" fillId="0" borderId="3" xfId="2" applyFont="1" applyBorder="1" applyAlignment="1">
      <alignment horizontal="left" vertical="center" wrapText="1"/>
    </xf>
    <xf numFmtId="0" fontId="7" fillId="0" borderId="4" xfId="2" applyFont="1" applyBorder="1" applyAlignment="1">
      <alignment horizontal="left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8" fillId="2" borderId="8" xfId="2" applyFont="1" applyFill="1" applyBorder="1" applyAlignment="1">
      <alignment horizontal="center" vertical="center" wrapText="1"/>
    </xf>
    <xf numFmtId="0" fontId="8" fillId="2" borderId="9" xfId="2" applyFont="1" applyFill="1" applyBorder="1" applyAlignment="1">
      <alignment horizontal="center" vertical="center" wrapText="1"/>
    </xf>
    <xf numFmtId="0" fontId="8" fillId="2" borderId="10" xfId="2" applyFont="1" applyFill="1" applyBorder="1" applyAlignment="1">
      <alignment horizontal="center" vertical="center" wrapText="1"/>
    </xf>
    <xf numFmtId="0" fontId="8" fillId="2" borderId="11" xfId="2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2" fillId="0" borderId="1" xfId="2" applyBorder="1" applyAlignment="1">
      <alignment vertical="center" wrapText="1"/>
    </xf>
    <xf numFmtId="0" fontId="9" fillId="0" borderId="34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9" fontId="5" fillId="3" borderId="35" xfId="2" applyNumberFormat="1" applyFont="1" applyFill="1" applyBorder="1" applyAlignment="1">
      <alignment horizontal="left" vertical="center" wrapText="1"/>
    </xf>
    <xf numFmtId="9" fontId="5" fillId="3" borderId="0" xfId="2" applyNumberFormat="1" applyFont="1" applyFill="1" applyAlignment="1">
      <alignment horizontal="left" vertical="center" wrapText="1"/>
    </xf>
    <xf numFmtId="9" fontId="5" fillId="3" borderId="36" xfId="2" applyNumberFormat="1" applyFont="1" applyFill="1" applyBorder="1" applyAlignment="1">
      <alignment horizontal="left" vertical="center" wrapText="1"/>
    </xf>
    <xf numFmtId="0" fontId="8" fillId="4" borderId="37" xfId="2" applyFont="1" applyFill="1" applyBorder="1" applyAlignment="1">
      <alignment horizontal="center" vertical="center" wrapText="1"/>
    </xf>
    <xf numFmtId="0" fontId="8" fillId="4" borderId="18" xfId="2" applyFont="1" applyFill="1" applyBorder="1" applyAlignment="1">
      <alignment horizontal="center" vertical="center" wrapText="1"/>
    </xf>
    <xf numFmtId="0" fontId="8" fillId="4" borderId="18" xfId="1" applyNumberFormat="1" applyFont="1" applyFill="1" applyBorder="1" applyAlignment="1" applyProtection="1">
      <alignment horizontal="center" vertical="center" wrapText="1"/>
    </xf>
    <xf numFmtId="0" fontId="8" fillId="4" borderId="38" xfId="1" applyNumberFormat="1" applyFont="1" applyFill="1" applyBorder="1" applyAlignment="1" applyProtection="1">
      <alignment horizontal="center" vertical="center" wrapText="1"/>
    </xf>
    <xf numFmtId="0" fontId="2" fillId="3" borderId="39" xfId="2" applyFill="1" applyBorder="1" applyAlignment="1">
      <alignment horizontal="justify" vertical="center" wrapText="1"/>
    </xf>
    <xf numFmtId="0" fontId="2" fillId="3" borderId="32" xfId="2" applyFill="1" applyBorder="1" applyAlignment="1">
      <alignment horizontal="justify" vertical="center" wrapText="1"/>
    </xf>
    <xf numFmtId="0" fontId="2" fillId="3" borderId="32" xfId="2" applyFill="1" applyBorder="1" applyAlignment="1">
      <alignment horizontal="center" vertical="center" wrapText="1"/>
    </xf>
    <xf numFmtId="0" fontId="2" fillId="3" borderId="33" xfId="2" applyFill="1" applyBorder="1" applyAlignment="1">
      <alignment horizontal="center" vertical="center" wrapText="1"/>
    </xf>
    <xf numFmtId="0" fontId="2" fillId="3" borderId="23" xfId="2" applyFill="1" applyBorder="1" applyAlignment="1">
      <alignment horizontal="center" vertical="center" wrapText="1"/>
    </xf>
    <xf numFmtId="0" fontId="2" fillId="3" borderId="26" xfId="2" applyFill="1" applyBorder="1" applyAlignment="1">
      <alignment horizontal="center" vertical="center" wrapText="1"/>
    </xf>
    <xf numFmtId="0" fontId="9" fillId="0" borderId="30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31" xfId="2" applyFont="1" applyBorder="1" applyAlignment="1">
      <alignment horizontal="center" vertical="center" wrapText="1"/>
    </xf>
    <xf numFmtId="0" fontId="5" fillId="0" borderId="30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31" xfId="2" applyFont="1" applyBorder="1" applyAlignment="1">
      <alignment horizontal="center" vertical="center" wrapText="1"/>
    </xf>
    <xf numFmtId="9" fontId="2" fillId="3" borderId="32" xfId="2" applyNumberFormat="1" applyFill="1" applyBorder="1" applyAlignment="1">
      <alignment horizontal="center" vertical="center" wrapText="1"/>
    </xf>
    <xf numFmtId="9" fontId="5" fillId="3" borderId="32" xfId="2" applyNumberFormat="1" applyFont="1" applyFill="1" applyBorder="1" applyAlignment="1">
      <alignment horizontal="center" vertical="center" wrapText="1"/>
    </xf>
    <xf numFmtId="9" fontId="5" fillId="3" borderId="33" xfId="2" applyNumberFormat="1" applyFont="1" applyFill="1" applyBorder="1" applyAlignment="1">
      <alignment horizontal="center" vertical="center" wrapText="1"/>
    </xf>
    <xf numFmtId="0" fontId="2" fillId="3" borderId="12" xfId="2" applyFill="1" applyBorder="1" applyAlignment="1">
      <alignment horizontal="center" vertical="center" wrapText="1"/>
    </xf>
    <xf numFmtId="0" fontId="2" fillId="3" borderId="13" xfId="2" applyFill="1" applyBorder="1" applyAlignment="1">
      <alignment horizontal="center" vertical="center" wrapText="1"/>
    </xf>
    <xf numFmtId="0" fontId="2" fillId="3" borderId="14" xfId="2" applyFill="1" applyBorder="1" applyAlignment="1">
      <alignment horizontal="center" vertical="center" wrapText="1"/>
    </xf>
    <xf numFmtId="0" fontId="2" fillId="3" borderId="20" xfId="2" applyFill="1" applyBorder="1" applyAlignment="1">
      <alignment horizontal="center" vertical="center" wrapText="1"/>
    </xf>
    <xf numFmtId="0" fontId="2" fillId="3" borderId="0" xfId="2" applyFill="1" applyAlignment="1">
      <alignment horizontal="center" vertical="center" wrapText="1"/>
    </xf>
    <xf numFmtId="0" fontId="2" fillId="3" borderId="21" xfId="2" applyFill="1" applyBorder="1" applyAlignment="1">
      <alignment horizontal="center" vertical="center" wrapText="1"/>
    </xf>
    <xf numFmtId="0" fontId="2" fillId="3" borderId="27" xfId="2" applyFill="1" applyBorder="1" applyAlignment="1">
      <alignment horizontal="center" vertical="center" wrapText="1"/>
    </xf>
    <xf numFmtId="0" fontId="2" fillId="3" borderId="28" xfId="2" applyFill="1" applyBorder="1" applyAlignment="1">
      <alignment horizontal="center" vertical="center" wrapText="1"/>
    </xf>
    <xf numFmtId="0" fontId="2" fillId="3" borderId="29" xfId="2" applyFill="1" applyBorder="1" applyAlignment="1">
      <alignment horizontal="center" vertical="center" wrapText="1"/>
    </xf>
    <xf numFmtId="0" fontId="4" fillId="3" borderId="15" xfId="2" applyFont="1" applyFill="1" applyBorder="1" applyAlignment="1">
      <alignment horizontal="center" vertical="center" wrapText="1"/>
    </xf>
    <xf numFmtId="0" fontId="4" fillId="3" borderId="16" xfId="2" applyFont="1" applyFill="1" applyBorder="1" applyAlignment="1">
      <alignment horizontal="center" vertical="center" wrapText="1"/>
    </xf>
    <xf numFmtId="0" fontId="4" fillId="3" borderId="17" xfId="2" applyFont="1" applyFill="1" applyBorder="1" applyAlignment="1">
      <alignment horizontal="center" vertical="center" wrapText="1"/>
    </xf>
    <xf numFmtId="0" fontId="5" fillId="3" borderId="18" xfId="2" applyFont="1" applyFill="1" applyBorder="1" applyAlignment="1">
      <alignment horizontal="center" vertical="center" wrapText="1"/>
    </xf>
    <xf numFmtId="9" fontId="2" fillId="3" borderId="18" xfId="2" applyNumberFormat="1" applyFill="1" applyBorder="1" applyAlignment="1">
      <alignment horizontal="center" vertical="center" wrapText="1"/>
    </xf>
    <xf numFmtId="0" fontId="2" fillId="3" borderId="15" xfId="2" applyFill="1" applyBorder="1" applyAlignment="1">
      <alignment horizontal="center" vertical="center" wrapText="1"/>
    </xf>
    <xf numFmtId="0" fontId="2" fillId="3" borderId="16" xfId="2" applyFill="1" applyBorder="1" applyAlignment="1">
      <alignment horizontal="center" vertical="center" wrapText="1"/>
    </xf>
    <xf numFmtId="0" fontId="2" fillId="3" borderId="19" xfId="2" applyFill="1" applyBorder="1" applyAlignment="1">
      <alignment horizontal="center" vertical="center" wrapText="1"/>
    </xf>
    <xf numFmtId="0" fontId="4" fillId="0" borderId="22" xfId="2" applyFont="1" applyBorder="1" applyAlignment="1">
      <alignment horizontal="center" vertical="center" wrapText="1"/>
    </xf>
    <xf numFmtId="0" fontId="4" fillId="0" borderId="23" xfId="2" applyFont="1" applyBorder="1" applyAlignment="1">
      <alignment horizontal="center" vertical="center" wrapText="1"/>
    </xf>
    <xf numFmtId="0" fontId="4" fillId="0" borderId="24" xfId="2" applyFont="1" applyBorder="1" applyAlignment="1">
      <alignment horizontal="center" vertical="center" wrapText="1"/>
    </xf>
    <xf numFmtId="0" fontId="5" fillId="0" borderId="22" xfId="2" applyFont="1" applyBorder="1" applyAlignment="1">
      <alignment horizontal="center" vertical="center" wrapText="1"/>
    </xf>
    <xf numFmtId="0" fontId="5" fillId="0" borderId="23" xfId="2" applyFont="1" applyBorder="1" applyAlignment="1">
      <alignment horizontal="center" vertical="center" wrapText="1"/>
    </xf>
    <xf numFmtId="0" fontId="5" fillId="0" borderId="24" xfId="2" applyFont="1" applyBorder="1" applyAlignment="1">
      <alignment horizontal="center" vertical="center" wrapText="1"/>
    </xf>
    <xf numFmtId="9" fontId="2" fillId="3" borderId="1" xfId="2" applyNumberFormat="1" applyFill="1" applyBorder="1" applyAlignment="1">
      <alignment horizontal="center" vertical="center" wrapText="1"/>
    </xf>
    <xf numFmtId="9" fontId="2" fillId="3" borderId="25" xfId="2" applyNumberFormat="1" applyFill="1" applyBorder="1" applyAlignment="1">
      <alignment horizontal="center" vertical="center" wrapText="1"/>
    </xf>
    <xf numFmtId="0" fontId="8" fillId="2" borderId="40" xfId="2" applyFont="1" applyFill="1" applyBorder="1" applyAlignment="1">
      <alignment horizontal="center" vertical="center" wrapText="1"/>
    </xf>
    <xf numFmtId="0" fontId="8" fillId="2" borderId="41" xfId="2" applyFont="1" applyFill="1" applyBorder="1" applyAlignment="1">
      <alignment horizontal="center" vertical="center" wrapText="1"/>
    </xf>
    <xf numFmtId="0" fontId="8" fillId="2" borderId="42" xfId="2" applyFont="1" applyFill="1" applyBorder="1" applyAlignment="1">
      <alignment horizontal="center" vertical="center" wrapText="1"/>
    </xf>
    <xf numFmtId="0" fontId="8" fillId="2" borderId="43" xfId="2" applyFont="1" applyFill="1" applyBorder="1" applyAlignment="1">
      <alignment horizontal="center" vertical="center" wrapText="1"/>
    </xf>
    <xf numFmtId="0" fontId="4" fillId="4" borderId="44" xfId="2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 wrapText="1"/>
    </xf>
    <xf numFmtId="0" fontId="4" fillId="4" borderId="22" xfId="2" applyFont="1" applyFill="1" applyBorder="1" applyAlignment="1">
      <alignment horizontal="center" vertical="center" wrapText="1"/>
    </xf>
    <xf numFmtId="0" fontId="4" fillId="4" borderId="52" xfId="2" applyFont="1" applyFill="1" applyBorder="1" applyAlignment="1">
      <alignment horizontal="center" vertical="center" wrapText="1"/>
    </xf>
    <xf numFmtId="0" fontId="4" fillId="4" borderId="53" xfId="2" applyFont="1" applyFill="1" applyBorder="1" applyAlignment="1">
      <alignment horizontal="center" vertical="center" wrapText="1"/>
    </xf>
    <xf numFmtId="0" fontId="4" fillId="4" borderId="54" xfId="2" applyFont="1" applyFill="1" applyBorder="1" applyAlignment="1">
      <alignment horizontal="center" vertical="center" wrapText="1"/>
    </xf>
    <xf numFmtId="0" fontId="4" fillId="4" borderId="45" xfId="2" applyFont="1" applyFill="1" applyBorder="1" applyAlignment="1">
      <alignment horizontal="center" vertical="center" wrapText="1"/>
    </xf>
    <xf numFmtId="0" fontId="4" fillId="4" borderId="50" xfId="2" applyFont="1" applyFill="1" applyBorder="1" applyAlignment="1">
      <alignment horizontal="center" vertical="center" wrapText="1"/>
    </xf>
    <xf numFmtId="0" fontId="4" fillId="4" borderId="55" xfId="2" applyFont="1" applyFill="1" applyBorder="1" applyAlignment="1">
      <alignment horizontal="center" vertical="center" wrapText="1"/>
    </xf>
    <xf numFmtId="0" fontId="4" fillId="4" borderId="40" xfId="2" applyFont="1" applyFill="1" applyBorder="1" applyAlignment="1">
      <alignment horizontal="center" vertical="center" wrapText="1"/>
    </xf>
    <xf numFmtId="0" fontId="4" fillId="4" borderId="46" xfId="2" applyFont="1" applyFill="1" applyBorder="1" applyAlignment="1">
      <alignment horizontal="center" vertical="center" wrapText="1"/>
    </xf>
    <xf numFmtId="0" fontId="4" fillId="4" borderId="25" xfId="2" applyFont="1" applyFill="1" applyBorder="1" applyAlignment="1">
      <alignment horizontal="center" vertical="center" wrapText="1"/>
    </xf>
    <xf numFmtId="0" fontId="4" fillId="4" borderId="39" xfId="2" applyFont="1" applyFill="1" applyBorder="1" applyAlignment="1">
      <alignment horizontal="center" vertical="center" wrapText="1"/>
    </xf>
    <xf numFmtId="0" fontId="4" fillId="4" borderId="33" xfId="2" applyFont="1" applyFill="1" applyBorder="1" applyAlignment="1">
      <alignment horizontal="center" vertical="center" wrapText="1"/>
    </xf>
    <xf numFmtId="0" fontId="4" fillId="4" borderId="47" xfId="2" applyFont="1" applyFill="1" applyBorder="1" applyAlignment="1">
      <alignment horizontal="center" vertical="center" wrapText="1"/>
    </xf>
    <xf numFmtId="0" fontId="4" fillId="4" borderId="8" xfId="2" applyFont="1" applyFill="1" applyBorder="1" applyAlignment="1">
      <alignment horizontal="center" vertical="center" wrapText="1"/>
    </xf>
    <xf numFmtId="0" fontId="4" fillId="4" borderId="11" xfId="2" applyFont="1" applyFill="1" applyBorder="1" applyAlignment="1">
      <alignment horizontal="center" vertical="center" wrapText="1"/>
    </xf>
    <xf numFmtId="0" fontId="4" fillId="4" borderId="48" xfId="2" applyFont="1" applyFill="1" applyBorder="1" applyAlignment="1">
      <alignment horizontal="center" vertical="center" wrapText="1"/>
    </xf>
    <xf numFmtId="0" fontId="4" fillId="4" borderId="49" xfId="2" applyFont="1" applyFill="1" applyBorder="1" applyAlignment="1">
      <alignment horizontal="center" vertical="center" wrapText="1"/>
    </xf>
    <xf numFmtId="0" fontId="4" fillId="4" borderId="41" xfId="2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 wrapText="1"/>
    </xf>
    <xf numFmtId="0" fontId="5" fillId="0" borderId="56" xfId="3" applyFont="1" applyBorder="1" applyAlignment="1">
      <alignment horizontal="left" vertical="center" wrapText="1"/>
    </xf>
    <xf numFmtId="0" fontId="5" fillId="0" borderId="57" xfId="3" applyFont="1" applyBorder="1" applyAlignment="1">
      <alignment horizontal="left" vertical="center" wrapText="1"/>
    </xf>
    <xf numFmtId="0" fontId="12" fillId="0" borderId="58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center" vertical="center" wrapText="1"/>
    </xf>
    <xf numFmtId="0" fontId="5" fillId="0" borderId="65" xfId="3" applyFont="1" applyBorder="1" applyAlignment="1">
      <alignment horizontal="left" vertical="center" wrapText="1"/>
    </xf>
    <xf numFmtId="0" fontId="5" fillId="0" borderId="66" xfId="3" applyFont="1" applyBorder="1" applyAlignment="1">
      <alignment horizontal="left" vertical="center" wrapText="1"/>
    </xf>
    <xf numFmtId="0" fontId="12" fillId="0" borderId="68" xfId="0" applyFont="1" applyBorder="1" applyAlignment="1">
      <alignment horizontal="center" vertical="center" wrapText="1"/>
    </xf>
    <xf numFmtId="0" fontId="12" fillId="0" borderId="69" xfId="0" applyFont="1" applyBorder="1" applyAlignment="1">
      <alignment horizontal="center" vertical="center" wrapText="1"/>
    </xf>
    <xf numFmtId="0" fontId="5" fillId="0" borderId="75" xfId="3" applyFont="1" applyBorder="1" applyAlignment="1">
      <alignment horizontal="left" vertical="center" wrapText="1"/>
    </xf>
    <xf numFmtId="0" fontId="5" fillId="0" borderId="76" xfId="3" applyFont="1" applyBorder="1" applyAlignment="1">
      <alignment horizontal="left" vertical="center" wrapText="1"/>
    </xf>
    <xf numFmtId="0" fontId="12" fillId="0" borderId="75" xfId="0" applyFont="1" applyBorder="1" applyAlignment="1">
      <alignment horizontal="center" vertical="center" wrapText="1"/>
    </xf>
    <xf numFmtId="0" fontId="12" fillId="0" borderId="78" xfId="0" applyFont="1" applyBorder="1" applyAlignment="1">
      <alignment horizontal="center" vertical="center" wrapText="1"/>
    </xf>
    <xf numFmtId="0" fontId="4" fillId="4" borderId="51" xfId="2" applyFont="1" applyFill="1" applyBorder="1" applyAlignment="1">
      <alignment horizontal="center" vertical="center" wrapText="1"/>
    </xf>
    <xf numFmtId="0" fontId="5" fillId="0" borderId="72" xfId="0" applyFont="1" applyBorder="1" applyAlignment="1">
      <alignment vertical="center" wrapText="1"/>
    </xf>
    <xf numFmtId="0" fontId="6" fillId="0" borderId="72" xfId="4" applyFont="1" applyBorder="1" applyAlignment="1">
      <alignment horizontal="left" vertical="center" wrapText="1"/>
    </xf>
    <xf numFmtId="0" fontId="6" fillId="0" borderId="72" xfId="4" applyFont="1" applyBorder="1" applyAlignment="1">
      <alignment vertical="center" wrapText="1"/>
    </xf>
    <xf numFmtId="0" fontId="8" fillId="2" borderId="84" xfId="0" applyFont="1" applyFill="1" applyBorder="1" applyAlignment="1">
      <alignment horizontal="center" vertical="center" wrapText="1"/>
    </xf>
    <xf numFmtId="0" fontId="8" fillId="2" borderId="90" xfId="0" applyFont="1" applyFill="1" applyBorder="1" applyAlignment="1">
      <alignment horizontal="center" vertical="center" wrapText="1"/>
    </xf>
    <xf numFmtId="0" fontId="8" fillId="2" borderId="94" xfId="0" applyFont="1" applyFill="1" applyBorder="1" applyAlignment="1">
      <alignment horizontal="center" vertical="center" wrapText="1"/>
    </xf>
    <xf numFmtId="0" fontId="6" fillId="0" borderId="85" xfId="4" applyFont="1" applyBorder="1" applyAlignment="1">
      <alignment vertical="center" wrapText="1"/>
    </xf>
    <xf numFmtId="0" fontId="12" fillId="0" borderId="87" xfId="0" applyFont="1" applyBorder="1" applyAlignment="1">
      <alignment horizontal="center" vertical="center" wrapText="1"/>
    </xf>
    <xf numFmtId="0" fontId="12" fillId="0" borderId="88" xfId="0" applyFont="1" applyBorder="1" applyAlignment="1">
      <alignment horizontal="center" vertical="center" wrapText="1"/>
    </xf>
    <xf numFmtId="0" fontId="5" fillId="0" borderId="92" xfId="0" applyFont="1" applyBorder="1" applyAlignment="1">
      <alignment vertical="center" wrapText="1"/>
    </xf>
    <xf numFmtId="0" fontId="5" fillId="0" borderId="93" xfId="0" applyFont="1" applyBorder="1" applyAlignment="1">
      <alignment vertical="center" wrapText="1"/>
    </xf>
    <xf numFmtId="0" fontId="5" fillId="0" borderId="74" xfId="0" applyFont="1" applyBorder="1" applyAlignment="1">
      <alignment vertical="center" wrapText="1"/>
    </xf>
    <xf numFmtId="0" fontId="8" fillId="2" borderId="63" xfId="0" applyFont="1" applyFill="1" applyBorder="1" applyAlignment="1">
      <alignment horizontal="center" vertical="center" wrapText="1"/>
    </xf>
    <xf numFmtId="0" fontId="12" fillId="0" borderId="60" xfId="0" applyFont="1" applyBorder="1" applyAlignment="1">
      <alignment horizontal="left" vertical="center" wrapText="1"/>
    </xf>
    <xf numFmtId="0" fontId="12" fillId="0" borderId="83" xfId="0" applyFont="1" applyBorder="1" applyAlignment="1">
      <alignment horizontal="left" vertical="center" wrapText="1"/>
    </xf>
    <xf numFmtId="0" fontId="12" fillId="0" borderId="82" xfId="0" applyFont="1" applyBorder="1" applyAlignment="1">
      <alignment horizontal="center" vertical="center" wrapText="1"/>
    </xf>
    <xf numFmtId="0" fontId="12" fillId="0" borderId="81" xfId="0" applyFont="1" applyBorder="1" applyAlignment="1">
      <alignment horizontal="center" vertical="center" wrapText="1"/>
    </xf>
    <xf numFmtId="0" fontId="12" fillId="0" borderId="98" xfId="0" applyFont="1" applyBorder="1" applyAlignment="1">
      <alignment horizontal="left" vertical="center" wrapText="1"/>
    </xf>
    <xf numFmtId="0" fontId="12" fillId="0" borderId="98" xfId="0" applyFont="1" applyBorder="1" applyAlignment="1">
      <alignment horizontal="center" vertical="center" wrapText="1"/>
    </xf>
    <xf numFmtId="0" fontId="12" fillId="0" borderId="99" xfId="0" applyFont="1" applyBorder="1" applyAlignment="1">
      <alignment horizontal="center" vertical="center" wrapText="1"/>
    </xf>
    <xf numFmtId="0" fontId="5" fillId="0" borderId="83" xfId="0" applyFont="1" applyBorder="1" applyAlignment="1">
      <alignment vertical="center" wrapText="1"/>
    </xf>
    <xf numFmtId="0" fontId="17" fillId="3" borderId="102" xfId="2" applyFont="1" applyFill="1" applyBorder="1" applyAlignment="1">
      <alignment horizontal="center" vertical="center" wrapText="1"/>
    </xf>
    <xf numFmtId="0" fontId="15" fillId="6" borderId="45" xfId="0" applyFont="1" applyFill="1" applyBorder="1" applyAlignment="1">
      <alignment horizontal="center" vertical="center"/>
    </xf>
    <xf numFmtId="0" fontId="15" fillId="6" borderId="55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/>
    </xf>
    <xf numFmtId="0" fontId="8" fillId="7" borderId="10" xfId="0" applyFont="1" applyFill="1" applyBorder="1" applyAlignment="1">
      <alignment horizontal="center" vertical="center"/>
    </xf>
    <xf numFmtId="0" fontId="15" fillId="6" borderId="17" xfId="0" applyFont="1" applyFill="1" applyBorder="1" applyAlignment="1">
      <alignment horizontal="left" vertical="center"/>
    </xf>
    <xf numFmtId="0" fontId="15" fillId="6" borderId="18" xfId="0" applyFont="1" applyFill="1" applyBorder="1" applyAlignment="1">
      <alignment horizontal="left" vertical="center"/>
    </xf>
    <xf numFmtId="0" fontId="15" fillId="6" borderId="1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12" fillId="6" borderId="24" xfId="0" applyFont="1" applyFill="1" applyBorder="1" applyAlignment="1">
      <alignment horizontal="left" vertical="center" wrapText="1"/>
    </xf>
    <xf numFmtId="0" fontId="8" fillId="7" borderId="47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20" fillId="6" borderId="0" xfId="0" applyFont="1" applyFill="1" applyAlignment="1">
      <alignment horizontal="center" vertical="center" wrapText="1"/>
    </xf>
    <xf numFmtId="0" fontId="12" fillId="6" borderId="13" xfId="0" applyFont="1" applyFill="1" applyBorder="1" applyAlignment="1">
      <alignment horizontal="center" vertical="center"/>
    </xf>
    <xf numFmtId="0" fontId="12" fillId="6" borderId="0" xfId="0" applyFont="1" applyFill="1" applyAlignment="1">
      <alignment horizontal="center" vertical="center"/>
    </xf>
    <xf numFmtId="0" fontId="12" fillId="6" borderId="105" xfId="0" applyFont="1" applyFill="1" applyBorder="1" applyAlignment="1">
      <alignment horizontal="center" vertical="center"/>
    </xf>
    <xf numFmtId="0" fontId="8" fillId="7" borderId="27" xfId="0" applyFont="1" applyFill="1" applyBorder="1" applyAlignment="1">
      <alignment horizontal="center" vertical="center" wrapText="1"/>
    </xf>
    <xf numFmtId="0" fontId="8" fillId="7" borderId="28" xfId="0" applyFont="1" applyFill="1" applyBorder="1" applyAlignment="1">
      <alignment horizontal="center" vertical="center" wrapText="1"/>
    </xf>
    <xf numFmtId="0" fontId="8" fillId="7" borderId="106" xfId="0" applyFont="1" applyFill="1" applyBorder="1" applyAlignment="1">
      <alignment horizontal="center" vertical="center" wrapText="1"/>
    </xf>
    <xf numFmtId="0" fontId="15" fillId="8" borderId="0" xfId="0" applyFont="1" applyFill="1" applyAlignment="1">
      <alignment horizontal="center" vertical="center" wrapText="1"/>
    </xf>
    <xf numFmtId="0" fontId="12" fillId="8" borderId="0" xfId="0" applyFont="1" applyFill="1" applyAlignment="1">
      <alignment horizontal="center" vertical="center" wrapText="1"/>
    </xf>
    <xf numFmtId="10" fontId="15" fillId="8" borderId="0" xfId="1" applyNumberFormat="1" applyFont="1" applyFill="1" applyBorder="1" applyAlignment="1">
      <alignment horizontal="center" vertical="center" wrapText="1"/>
    </xf>
    <xf numFmtId="0" fontId="8" fillId="7" borderId="47" xfId="0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9" fontId="12" fillId="8" borderId="0" xfId="1" applyFont="1" applyFill="1" applyBorder="1" applyAlignment="1">
      <alignment horizontal="center" vertical="center" wrapText="1"/>
    </xf>
    <xf numFmtId="0" fontId="12" fillId="6" borderId="47" xfId="0" applyFont="1" applyFill="1" applyBorder="1" applyAlignment="1">
      <alignment horizontal="center" vertical="center"/>
    </xf>
    <xf numFmtId="0" fontId="12" fillId="6" borderId="8" xfId="0" applyFont="1" applyFill="1" applyBorder="1" applyAlignment="1">
      <alignment horizontal="center" vertical="center"/>
    </xf>
    <xf numFmtId="0" fontId="12" fillId="6" borderId="11" xfId="0" applyFont="1" applyFill="1" applyBorder="1" applyAlignment="1">
      <alignment horizontal="center" vertical="center"/>
    </xf>
    <xf numFmtId="0" fontId="12" fillId="6" borderId="27" xfId="0" applyFont="1" applyFill="1" applyBorder="1" applyAlignment="1">
      <alignment horizontal="center" vertical="center"/>
    </xf>
    <xf numFmtId="0" fontId="12" fillId="6" borderId="106" xfId="0" applyFont="1" applyFill="1" applyBorder="1" applyAlignment="1">
      <alignment horizontal="center" vertical="center"/>
    </xf>
    <xf numFmtId="0" fontId="12" fillId="6" borderId="23" xfId="0" applyFont="1" applyFill="1" applyBorder="1" applyAlignment="1">
      <alignment horizontal="left" vertical="center" wrapText="1"/>
    </xf>
  </cellXfs>
  <cellStyles count="7">
    <cellStyle name="Hipervínculo" xfId="4" builtinId="8"/>
    <cellStyle name="Moneda [0] 2" xfId="5" xr:uid="{00000000-0005-0000-0000-000001000000}"/>
    <cellStyle name="Moneda 5" xfId="6" xr:uid="{00000000-0005-0000-0000-000002000000}"/>
    <cellStyle name="Normal" xfId="0" builtinId="0"/>
    <cellStyle name="Normal 2 2" xfId="2" xr:uid="{00000000-0005-0000-0000-000004000000}"/>
    <cellStyle name="Normal 4 2" xfId="3" xr:uid="{00000000-0005-0000-0000-000005000000}"/>
    <cellStyle name="Porcentaje" xfId="1" builtinId="5"/>
  </cellStyles>
  <dxfs count="2">
    <dxf>
      <font>
        <b/>
        <i val="0"/>
        <condense val="0"/>
        <extend val="0"/>
        <color auto="1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sharedStrings" Target="sharedString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49693788276465"/>
          <c:y val="0.20411432787478601"/>
          <c:w val="0.82329862933799947"/>
          <c:h val="0.6258822382983068"/>
        </c:manualLayout>
      </c:layout>
      <c:lineChart>
        <c:grouping val="standard"/>
        <c:varyColors val="0"/>
        <c:ser>
          <c:idx val="1"/>
          <c:order val="0"/>
          <c:tx>
            <c:strRef>
              <c:f>'8. PROGRAMA FATIGA'!$A$57:$C$57</c:f>
              <c:strCache>
                <c:ptCount val="3"/>
                <c:pt idx="0">
                  <c:v>VALOR DEL INDICADOR 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2"/>
                  </a:gs>
                  <a:gs pos="75000">
                    <a:schemeClr val="accent2">
                      <a:lumMod val="60000"/>
                      <a:lumOff val="40000"/>
                    </a:schemeClr>
                  </a:gs>
                  <a:gs pos="51000">
                    <a:schemeClr val="accent2">
                      <a:alpha val="75000"/>
                    </a:schemeClr>
                  </a:gs>
                  <a:gs pos="100000">
                    <a:schemeClr val="accent2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</c:marker>
          <c:cat>
            <c:strLit>
              <c:ptCount val="6"/>
              <c:pt idx="0">
                <c:v>ENE</c:v>
              </c:pt>
              <c:pt idx="1">
                <c:v>FEB</c:v>
              </c:pt>
              <c:pt idx="2">
                <c:v>MAR</c:v>
              </c:pt>
              <c:pt idx="3">
                <c:v>ABR</c:v>
              </c:pt>
              <c:pt idx="4">
                <c:v>MAY</c:v>
              </c:pt>
              <c:pt idx="5">
                <c:v>JUN</c:v>
              </c:pt>
            </c:strLit>
          </c:cat>
          <c:val>
            <c:numRef>
              <c:f>'8. PROGRAMA FATIGA'!$D$57:$I$57</c:f>
              <c:numCache>
                <c:formatCode>0%</c:formatCode>
                <c:ptCount val="6"/>
                <c:pt idx="0">
                  <c:v>0.33333333333333331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66-40E4-8910-7B4ED3A13405}"/>
            </c:ext>
          </c:extLst>
        </c:ser>
        <c:ser>
          <c:idx val="2"/>
          <c:order val="1"/>
          <c:tx>
            <c:strRef>
              <c:f>'8. PROGRAMA FATIGA'!$A$56:$C$56</c:f>
              <c:strCache>
                <c:ptCount val="3"/>
                <c:pt idx="0">
                  <c:v>META &lt; 80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3"/>
                  </a:gs>
                  <a:gs pos="75000">
                    <a:schemeClr val="accent3">
                      <a:lumMod val="60000"/>
                      <a:lumOff val="40000"/>
                    </a:schemeClr>
                  </a:gs>
                  <a:gs pos="51000">
                    <a:schemeClr val="accent3">
                      <a:alpha val="75000"/>
                    </a:schemeClr>
                  </a:gs>
                  <a:gs pos="100000">
                    <a:schemeClr val="accent3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</c:marker>
          <c:cat>
            <c:strLit>
              <c:ptCount val="6"/>
              <c:pt idx="0">
                <c:v>ENE</c:v>
              </c:pt>
              <c:pt idx="1">
                <c:v>FEB</c:v>
              </c:pt>
              <c:pt idx="2">
                <c:v>MAR</c:v>
              </c:pt>
              <c:pt idx="3">
                <c:v>ABR</c:v>
              </c:pt>
              <c:pt idx="4">
                <c:v>MAY</c:v>
              </c:pt>
              <c:pt idx="5">
                <c:v>JUN</c:v>
              </c:pt>
            </c:strLit>
          </c:cat>
          <c:val>
            <c:numRef>
              <c:f>'8. PROGRAMA FATIGA'!$D$56:$I$56</c:f>
              <c:numCache>
                <c:formatCode>0%</c:formatCode>
                <c:ptCount val="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66-40E4-8910-7B4ED3A134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4828544"/>
        <c:axId val="234830464"/>
      </c:lineChart>
      <c:catAx>
        <c:axId val="234828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34830464"/>
        <c:crossesAt val="0"/>
        <c:auto val="1"/>
        <c:lblAlgn val="ctr"/>
        <c:lblOffset val="100"/>
        <c:noMultiLvlLbl val="0"/>
      </c:catAx>
      <c:valAx>
        <c:axId val="234830464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tx1">
                      <a:lumMod val="5000"/>
                      <a:lumOff val="95000"/>
                    </a:schemeClr>
                  </a:gs>
                  <a:gs pos="0">
                    <a:schemeClr val="tx1">
                      <a:lumMod val="25000"/>
                      <a:lumOff val="7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34828544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legendEntry>
      <c:layout>
        <c:manualLayout>
          <c:xMode val="edge"/>
          <c:yMode val="edge"/>
          <c:x val="0.12316593759113444"/>
          <c:y val="1.7794453675147467E-3"/>
          <c:w val="0.78053776611256931"/>
          <c:h val="0.188766074231899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49693788276465"/>
          <c:y val="0.20411432787478601"/>
          <c:w val="0.82329862933799947"/>
          <c:h val="0.6258822382983068"/>
        </c:manualLayout>
      </c:layout>
      <c:lineChart>
        <c:grouping val="standard"/>
        <c:varyColors val="0"/>
        <c:ser>
          <c:idx val="1"/>
          <c:order val="0"/>
          <c:tx>
            <c:v>VALOR DEL INDICADOR %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2"/>
                  </a:gs>
                  <a:gs pos="75000">
                    <a:schemeClr val="accent2">
                      <a:lumMod val="60000"/>
                      <a:lumOff val="40000"/>
                    </a:schemeClr>
                  </a:gs>
                  <a:gs pos="51000">
                    <a:schemeClr val="accent2">
                      <a:alpha val="75000"/>
                    </a:schemeClr>
                  </a:gs>
                  <a:gs pos="100000">
                    <a:schemeClr val="accent2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</c:marker>
          <c:cat>
            <c:strLit>
              <c:ptCount val="6"/>
              <c:pt idx="0">
                <c:v>ENE</c:v>
              </c:pt>
              <c:pt idx="1">
                <c:v>FEB</c:v>
              </c:pt>
              <c:pt idx="2">
                <c:v>MAR</c:v>
              </c:pt>
              <c:pt idx="3">
                <c:v>ABR</c:v>
              </c:pt>
              <c:pt idx="4">
                <c:v>MAY</c:v>
              </c:pt>
              <c:pt idx="5">
                <c:v>JUN</c:v>
              </c:pt>
            </c:strLit>
          </c:cat>
          <c:val>
            <c:numRef>
              <c:f>'8. PROGRAMA FATIGA'!$D$84:$I$84</c:f>
              <c:numCache>
                <c:formatCode>0%</c:formatCode>
                <c:ptCount val="6"/>
                <c:pt idx="0">
                  <c:v>1</c:v>
                </c:pt>
                <c:pt idx="1">
                  <c:v>0.5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2D-4BD2-B12F-0F34AA5F1099}"/>
            </c:ext>
          </c:extLst>
        </c:ser>
        <c:ser>
          <c:idx val="2"/>
          <c:order val="1"/>
          <c:tx>
            <c:strRef>
              <c:f>'8. PROGRAMA FATIGA'!$A$83:$C$83</c:f>
              <c:strCache>
                <c:ptCount val="3"/>
                <c:pt idx="0">
                  <c:v>META &lt; 80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3"/>
                  </a:gs>
                  <a:gs pos="75000">
                    <a:schemeClr val="accent3">
                      <a:lumMod val="60000"/>
                      <a:lumOff val="40000"/>
                    </a:schemeClr>
                  </a:gs>
                  <a:gs pos="51000">
                    <a:schemeClr val="accent3">
                      <a:alpha val="75000"/>
                    </a:schemeClr>
                  </a:gs>
                  <a:gs pos="100000">
                    <a:schemeClr val="accent3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</c:marker>
          <c:cat>
            <c:strLit>
              <c:ptCount val="6"/>
              <c:pt idx="0">
                <c:v>ENE</c:v>
              </c:pt>
              <c:pt idx="1">
                <c:v>FEB</c:v>
              </c:pt>
              <c:pt idx="2">
                <c:v>MAR</c:v>
              </c:pt>
              <c:pt idx="3">
                <c:v>ABR</c:v>
              </c:pt>
              <c:pt idx="4">
                <c:v>MAY</c:v>
              </c:pt>
              <c:pt idx="5">
                <c:v>JUN</c:v>
              </c:pt>
            </c:strLit>
          </c:cat>
          <c:val>
            <c:numRef>
              <c:f>'8. PROGRAMA FATIGA'!$D$83:$I$83</c:f>
              <c:numCache>
                <c:formatCode>0%</c:formatCode>
                <c:ptCount val="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2D-4BD2-B12F-0F34AA5F10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4836736"/>
        <c:axId val="234876288"/>
      </c:lineChart>
      <c:catAx>
        <c:axId val="234836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34876288"/>
        <c:crossesAt val="0"/>
        <c:auto val="1"/>
        <c:lblAlgn val="ctr"/>
        <c:lblOffset val="100"/>
        <c:noMultiLvlLbl val="0"/>
      </c:catAx>
      <c:valAx>
        <c:axId val="234876288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tx1">
                      <a:lumMod val="5000"/>
                      <a:lumOff val="95000"/>
                    </a:schemeClr>
                  </a:gs>
                  <a:gs pos="0">
                    <a:schemeClr val="tx1">
                      <a:lumMod val="25000"/>
                      <a:lumOff val="7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34836736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legendEntry>
      <c:layout>
        <c:manualLayout>
          <c:xMode val="edge"/>
          <c:yMode val="edge"/>
          <c:x val="0.12316593759113444"/>
          <c:y val="1.7794453675147467E-3"/>
          <c:w val="0.78053776611256931"/>
          <c:h val="0.188766074231899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49693788276465"/>
          <c:y val="0.20411432787478601"/>
          <c:w val="0.82329862933799947"/>
          <c:h val="0.6258822382983068"/>
        </c:manualLayout>
      </c:layout>
      <c:lineChart>
        <c:grouping val="standard"/>
        <c:varyColors val="0"/>
        <c:ser>
          <c:idx val="1"/>
          <c:order val="0"/>
          <c:tx>
            <c:strRef>
              <c:f>'8. PROGRAMA FATIGA'!$A$84:$C$84</c:f>
              <c:strCache>
                <c:ptCount val="3"/>
                <c:pt idx="0">
                  <c:v>VALOR DEL INDICADOR 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2"/>
                  </a:gs>
                  <a:gs pos="75000">
                    <a:schemeClr val="accent2">
                      <a:lumMod val="60000"/>
                      <a:lumOff val="40000"/>
                    </a:schemeClr>
                  </a:gs>
                  <a:gs pos="51000">
                    <a:schemeClr val="accent2">
                      <a:alpha val="75000"/>
                    </a:schemeClr>
                  </a:gs>
                  <a:gs pos="100000">
                    <a:schemeClr val="accent2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</c:marker>
          <c:val>
            <c:numRef>
              <c:f>'8. PROGRAMA FATIGA'!$K$84:$P$84</c:f>
              <c:numCache>
                <c:formatCode>0%</c:formatCode>
                <c:ptCount val="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4B-488A-AAA6-7CD481AFEF1A}"/>
            </c:ext>
          </c:extLst>
        </c:ser>
        <c:ser>
          <c:idx val="2"/>
          <c:order val="1"/>
          <c:tx>
            <c:strRef>
              <c:f>'8. PROGRAMA FATIGA'!$A$83:$C$83</c:f>
              <c:strCache>
                <c:ptCount val="3"/>
                <c:pt idx="0">
                  <c:v>META &lt; 80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3"/>
                  </a:gs>
                  <a:gs pos="75000">
                    <a:schemeClr val="accent3">
                      <a:lumMod val="60000"/>
                      <a:lumOff val="40000"/>
                    </a:schemeClr>
                  </a:gs>
                  <a:gs pos="51000">
                    <a:schemeClr val="accent3">
                      <a:alpha val="75000"/>
                    </a:schemeClr>
                  </a:gs>
                  <a:gs pos="100000">
                    <a:schemeClr val="accent3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</c:marker>
          <c:val>
            <c:numRef>
              <c:f>'8. PROGRAMA FATIGA'!$K$83:$P$83</c:f>
              <c:numCache>
                <c:formatCode>0%</c:formatCode>
                <c:ptCount val="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4B-488A-AAA6-7CD481AFE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544576"/>
        <c:axId val="235546496"/>
      </c:lineChart>
      <c:catAx>
        <c:axId val="235544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35546496"/>
        <c:crossesAt val="0"/>
        <c:auto val="1"/>
        <c:lblAlgn val="ctr"/>
        <c:lblOffset val="100"/>
        <c:noMultiLvlLbl val="0"/>
      </c:catAx>
      <c:valAx>
        <c:axId val="235546496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tx1">
                      <a:lumMod val="5000"/>
                      <a:lumOff val="95000"/>
                    </a:schemeClr>
                  </a:gs>
                  <a:gs pos="0">
                    <a:schemeClr val="tx1">
                      <a:lumMod val="25000"/>
                      <a:lumOff val="7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35544576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legendEntry>
      <c:layout>
        <c:manualLayout>
          <c:xMode val="edge"/>
          <c:yMode val="edge"/>
          <c:x val="0.12316593759113444"/>
          <c:y val="1.7794453675147467E-3"/>
          <c:w val="0.78053776611256931"/>
          <c:h val="0.188766074231899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49693788276465"/>
          <c:y val="0.20411432787478601"/>
          <c:w val="0.82329862933799947"/>
          <c:h val="0.6258822382983068"/>
        </c:manualLayout>
      </c:layout>
      <c:lineChart>
        <c:grouping val="standard"/>
        <c:varyColors val="0"/>
        <c:ser>
          <c:idx val="1"/>
          <c:order val="0"/>
          <c:tx>
            <c:strRef>
              <c:f>'8. PROGRAMA FATIGA'!$A$110:$C$110</c:f>
              <c:strCache>
                <c:ptCount val="3"/>
                <c:pt idx="0">
                  <c:v>VALOR DEL INDICADOR 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2"/>
                  </a:gs>
                  <a:gs pos="75000">
                    <a:schemeClr val="accent2">
                      <a:lumMod val="60000"/>
                      <a:lumOff val="40000"/>
                    </a:schemeClr>
                  </a:gs>
                  <a:gs pos="51000">
                    <a:schemeClr val="accent2">
                      <a:alpha val="75000"/>
                    </a:schemeClr>
                  </a:gs>
                  <a:gs pos="100000">
                    <a:schemeClr val="accent2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</c:marker>
          <c:val>
            <c:numRef>
              <c:f>'8. PROGRAMA FATIGA'!$D$110:$I$110</c:f>
              <c:numCache>
                <c:formatCode>0%</c:formatCode>
                <c:ptCount val="6"/>
                <c:pt idx="0">
                  <c:v>1</c:v>
                </c:pt>
                <c:pt idx="1">
                  <c:v>0.5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8B-45B8-909F-B459A24E2DFD}"/>
            </c:ext>
          </c:extLst>
        </c:ser>
        <c:ser>
          <c:idx val="2"/>
          <c:order val="1"/>
          <c:tx>
            <c:strRef>
              <c:f>'8. PROGRAMA FATIGA'!$A$109:$C$109</c:f>
              <c:strCache>
                <c:ptCount val="3"/>
                <c:pt idx="0">
                  <c:v>META &lt; 80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3"/>
                  </a:gs>
                  <a:gs pos="75000">
                    <a:schemeClr val="accent3">
                      <a:lumMod val="60000"/>
                      <a:lumOff val="40000"/>
                    </a:schemeClr>
                  </a:gs>
                  <a:gs pos="51000">
                    <a:schemeClr val="accent3">
                      <a:alpha val="75000"/>
                    </a:schemeClr>
                  </a:gs>
                  <a:gs pos="100000">
                    <a:schemeClr val="accent3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</c:marker>
          <c:val>
            <c:numRef>
              <c:f>'8. PROGRAMA FATIGA'!$D$109:$I$109</c:f>
              <c:numCache>
                <c:formatCode>0%</c:formatCode>
                <c:ptCount val="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8B-45B8-909F-B459A24E2D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576704"/>
        <c:axId val="235587072"/>
      </c:lineChart>
      <c:catAx>
        <c:axId val="235576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35587072"/>
        <c:crossesAt val="0"/>
        <c:auto val="1"/>
        <c:lblAlgn val="ctr"/>
        <c:lblOffset val="100"/>
        <c:noMultiLvlLbl val="0"/>
      </c:catAx>
      <c:valAx>
        <c:axId val="235587072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tx1">
                      <a:lumMod val="5000"/>
                      <a:lumOff val="95000"/>
                    </a:schemeClr>
                  </a:gs>
                  <a:gs pos="0">
                    <a:schemeClr val="tx1">
                      <a:lumMod val="25000"/>
                      <a:lumOff val="7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35576704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legendEntry>
      <c:layout>
        <c:manualLayout>
          <c:xMode val="edge"/>
          <c:yMode val="edge"/>
          <c:x val="0.12316593759113444"/>
          <c:y val="1.7794453675147467E-3"/>
          <c:w val="0.78053776611256931"/>
          <c:h val="0.188766074231899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49693788276465"/>
          <c:y val="0.20411432787478601"/>
          <c:w val="0.82329862933799947"/>
          <c:h val="0.6258822382983068"/>
        </c:manualLayout>
      </c:layout>
      <c:lineChart>
        <c:grouping val="standard"/>
        <c:varyColors val="0"/>
        <c:ser>
          <c:idx val="1"/>
          <c:order val="0"/>
          <c:tx>
            <c:strRef>
              <c:f>'8. PROGRAMA FATIGA'!$A$110:$C$110</c:f>
              <c:strCache>
                <c:ptCount val="3"/>
                <c:pt idx="0">
                  <c:v>VALOR DEL INDICADOR 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2"/>
                  </a:gs>
                  <a:gs pos="75000">
                    <a:schemeClr val="accent2">
                      <a:lumMod val="60000"/>
                      <a:lumOff val="40000"/>
                    </a:schemeClr>
                  </a:gs>
                  <a:gs pos="51000">
                    <a:schemeClr val="accent2">
                      <a:alpha val="75000"/>
                    </a:schemeClr>
                  </a:gs>
                  <a:gs pos="100000">
                    <a:schemeClr val="accent2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</c:marker>
          <c:val>
            <c:numRef>
              <c:f>'8. PROGRAMA FATIGA'!$K$110:$P$110</c:f>
              <c:numCache>
                <c:formatCode>0%</c:formatCode>
                <c:ptCount val="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1E-4106-85F6-BDF45178C123}"/>
            </c:ext>
          </c:extLst>
        </c:ser>
        <c:ser>
          <c:idx val="2"/>
          <c:order val="1"/>
          <c:tx>
            <c:strRef>
              <c:f>'8. PROGRAMA FATIGA'!$A$109:$C$109</c:f>
              <c:strCache>
                <c:ptCount val="3"/>
                <c:pt idx="0">
                  <c:v>META &lt; 80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3"/>
                  </a:gs>
                  <a:gs pos="75000">
                    <a:schemeClr val="accent3">
                      <a:lumMod val="60000"/>
                      <a:lumOff val="40000"/>
                    </a:schemeClr>
                  </a:gs>
                  <a:gs pos="51000">
                    <a:schemeClr val="accent3">
                      <a:alpha val="75000"/>
                    </a:schemeClr>
                  </a:gs>
                  <a:gs pos="100000">
                    <a:schemeClr val="accent3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</c:marker>
          <c:val>
            <c:numRef>
              <c:f>'8. PROGRAMA FATIGA'!$K$109:$P$109</c:f>
              <c:numCache>
                <c:formatCode>0%</c:formatCode>
                <c:ptCount val="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51E-4106-85F6-BDF45178C1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629568"/>
        <c:axId val="235631744"/>
      </c:lineChart>
      <c:catAx>
        <c:axId val="235629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35631744"/>
        <c:crossesAt val="0"/>
        <c:auto val="1"/>
        <c:lblAlgn val="ctr"/>
        <c:lblOffset val="100"/>
        <c:noMultiLvlLbl val="0"/>
      </c:catAx>
      <c:valAx>
        <c:axId val="235631744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tx1">
                      <a:lumMod val="5000"/>
                      <a:lumOff val="95000"/>
                    </a:schemeClr>
                  </a:gs>
                  <a:gs pos="0">
                    <a:schemeClr val="tx1">
                      <a:lumMod val="25000"/>
                      <a:lumOff val="7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35629568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legendEntry>
      <c:layout>
        <c:manualLayout>
          <c:xMode val="edge"/>
          <c:yMode val="edge"/>
          <c:x val="0.12316593759113444"/>
          <c:y val="1.7794453675147467E-3"/>
          <c:w val="0.78053776611256931"/>
          <c:h val="0.188766074231899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49693788276465"/>
          <c:y val="0.20411432787478601"/>
          <c:w val="0.82329862933799947"/>
          <c:h val="0.6258822382983068"/>
        </c:manualLayout>
      </c:layout>
      <c:lineChart>
        <c:grouping val="standard"/>
        <c:varyColors val="0"/>
        <c:ser>
          <c:idx val="1"/>
          <c:order val="0"/>
          <c:tx>
            <c:strRef>
              <c:f>'8. PROGRAMA FATIGA'!$A$57:$C$57</c:f>
              <c:strCache>
                <c:ptCount val="3"/>
                <c:pt idx="0">
                  <c:v>VALOR DEL INDICADOR 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2"/>
                  </a:gs>
                  <a:gs pos="75000">
                    <a:schemeClr val="accent2">
                      <a:lumMod val="60000"/>
                      <a:lumOff val="40000"/>
                    </a:schemeClr>
                  </a:gs>
                  <a:gs pos="51000">
                    <a:schemeClr val="accent2">
                      <a:alpha val="75000"/>
                    </a:schemeClr>
                  </a:gs>
                  <a:gs pos="100000">
                    <a:schemeClr val="accent2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</c:marker>
          <c:val>
            <c:numRef>
              <c:f>'8. PROGRAMA FATIGA'!$K$57:$P$57</c:f>
              <c:numCache>
                <c:formatCode>0%</c:formatCode>
                <c:ptCount val="6"/>
                <c:pt idx="0">
                  <c:v>0.2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E8-459E-9489-E47BD55DFB03}"/>
            </c:ext>
          </c:extLst>
        </c:ser>
        <c:ser>
          <c:idx val="2"/>
          <c:order val="1"/>
          <c:tx>
            <c:strRef>
              <c:f>'8. PROGRAMA FATIGA'!$A$56:$C$56</c:f>
              <c:strCache>
                <c:ptCount val="3"/>
                <c:pt idx="0">
                  <c:v>META &lt; 80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3"/>
                  </a:gs>
                  <a:gs pos="75000">
                    <a:schemeClr val="accent3">
                      <a:lumMod val="60000"/>
                      <a:lumOff val="40000"/>
                    </a:schemeClr>
                  </a:gs>
                  <a:gs pos="51000">
                    <a:schemeClr val="accent3">
                      <a:alpha val="75000"/>
                    </a:schemeClr>
                  </a:gs>
                  <a:gs pos="100000">
                    <a:schemeClr val="accent3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</c:marker>
          <c:val>
            <c:numRef>
              <c:f>'8. PROGRAMA FATIGA'!$K$56:$P$56</c:f>
              <c:numCache>
                <c:formatCode>0%</c:formatCode>
                <c:ptCount val="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E8-459E-9489-E47BD55DFB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645568"/>
        <c:axId val="235668224"/>
      </c:lineChart>
      <c:catAx>
        <c:axId val="235645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35668224"/>
        <c:crossesAt val="0"/>
        <c:auto val="1"/>
        <c:lblAlgn val="ctr"/>
        <c:lblOffset val="100"/>
        <c:noMultiLvlLbl val="0"/>
      </c:catAx>
      <c:valAx>
        <c:axId val="235668224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tx1">
                      <a:lumMod val="5000"/>
                      <a:lumOff val="95000"/>
                    </a:schemeClr>
                  </a:gs>
                  <a:gs pos="0">
                    <a:schemeClr val="tx1">
                      <a:lumMod val="25000"/>
                      <a:lumOff val="7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35645568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legendEntry>
      <c:layout>
        <c:manualLayout>
          <c:xMode val="edge"/>
          <c:yMode val="edge"/>
          <c:x val="0.12316593759113444"/>
          <c:y val="1.7794453675147467E-3"/>
          <c:w val="0.78053776611256931"/>
          <c:h val="0.188766074231899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1.jpe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40821</xdr:colOff>
      <xdr:row>59</xdr:row>
      <xdr:rowOff>54429</xdr:rowOff>
    </xdr:from>
    <xdr:to>
      <xdr:col>8</xdr:col>
      <xdr:colOff>312965</xdr:colOff>
      <xdr:row>59</xdr:row>
      <xdr:rowOff>2041071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22412</xdr:colOff>
      <xdr:row>86</xdr:row>
      <xdr:rowOff>56029</xdr:rowOff>
    </xdr:from>
    <xdr:to>
      <xdr:col>8</xdr:col>
      <xdr:colOff>294556</xdr:colOff>
      <xdr:row>86</xdr:row>
      <xdr:rowOff>2042671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88</xdr:row>
      <xdr:rowOff>84667</xdr:rowOff>
    </xdr:from>
    <xdr:to>
      <xdr:col>8</xdr:col>
      <xdr:colOff>272144</xdr:colOff>
      <xdr:row>88</xdr:row>
      <xdr:rowOff>2071309</xdr:rowOff>
    </xdr:to>
    <xdr:graphicFrame macro="">
      <xdr:nvGraphicFramePr>
        <xdr:cNvPr id="4" name="Gráfico 1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42333</xdr:colOff>
      <xdr:row>112</xdr:row>
      <xdr:rowOff>70555</xdr:rowOff>
    </xdr:from>
    <xdr:to>
      <xdr:col>8</xdr:col>
      <xdr:colOff>314477</xdr:colOff>
      <xdr:row>112</xdr:row>
      <xdr:rowOff>2057197</xdr:rowOff>
    </xdr:to>
    <xdr:graphicFrame macro="">
      <xdr:nvGraphicFramePr>
        <xdr:cNvPr id="5" name="Gráfico 1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141111</xdr:colOff>
      <xdr:row>114</xdr:row>
      <xdr:rowOff>127000</xdr:rowOff>
    </xdr:from>
    <xdr:to>
      <xdr:col>8</xdr:col>
      <xdr:colOff>413255</xdr:colOff>
      <xdr:row>114</xdr:row>
      <xdr:rowOff>2113642</xdr:rowOff>
    </xdr:to>
    <xdr:graphicFrame macro="">
      <xdr:nvGraphicFramePr>
        <xdr:cNvPr id="6" name="Gráfico 1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56445</xdr:colOff>
      <xdr:row>61</xdr:row>
      <xdr:rowOff>98778</xdr:rowOff>
    </xdr:from>
    <xdr:to>
      <xdr:col>8</xdr:col>
      <xdr:colOff>328589</xdr:colOff>
      <xdr:row>61</xdr:row>
      <xdr:rowOff>2085420</xdr:rowOff>
    </xdr:to>
    <xdr:graphicFrame macro="">
      <xdr:nvGraphicFramePr>
        <xdr:cNvPr id="7" name="Gráfico 1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0</xdr:col>
      <xdr:colOff>867834</xdr:colOff>
      <xdr:row>0</xdr:row>
      <xdr:rowOff>105833</xdr:rowOff>
    </xdr:from>
    <xdr:to>
      <xdr:col>1</xdr:col>
      <xdr:colOff>381000</xdr:colOff>
      <xdr:row>2</xdr:row>
      <xdr:rowOff>253999</xdr:rowOff>
    </xdr:to>
    <xdr:pic>
      <xdr:nvPicPr>
        <xdr:cNvPr id="8" name="image1.jpe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867834" y="105833"/>
          <a:ext cx="915246" cy="80348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Hidraulico3o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Obrasciviles3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RedElectrica3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bras2\Mis%20documentos\CASTILLA%20LA%20NU\APU%20CASTILLA%202008%20&#250;ltimo%20modificado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Presupuesto%20Construcci&#243;n%20Puente%20Peatonal%20Manitas.xls?A6E57C5F" TargetMode="External"/><Relationship Id="rId1" Type="http://schemas.openxmlformats.org/officeDocument/2006/relationships/externalLinkPath" Target="file:///\\A6E57C5F\Presupuesto%20Construcci&#243;n%20Puente%20Peatonal%20Manita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\Users\John%20Orozco\Documents\AlcaldiaSOP\Contratacion\2010\Menor%20cuantia\119-2010\Documents%20and%20Settings\obras2\Mis%20documentos\CASTILLA%20LA%20NU\APU%20CASTILLA%202008%20&#250;ltimo%20modificad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s%20documentos\DAYAN\REMODELACI&#211;N%20HOSPITAL%20DE%20CUMAR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/Desktop/PROING%20SA/INCER/Panorama%20de%20risgo%20PFR_CONTRATISTA_ISA--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\Users\John%20Orozco\Documents\AlcaldiaSOP\Contratacion\2010\Menor%20cuantia\119-2010\LBM\LBM\Castilla\Interv-2009\C.O%20108-2009\Actas\MODIF.%2010-10-09%20civilc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Servidor\valcharo%20serv\SILVERIO\DISCO%20D\Mis%20documentos\Proyectos\Carvajal\Colmena%20ARP\Carvajal%20implementacion\Carvajal%202008\Implementacion%20Carvajal\4.3.1%20Indetificacion%20peligros\29-04-08%20Peligros%20Carvajal%20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E573654\Matriz%20de%20Identificaci&#243;n%20de%20Peligros%20Evaluaci&#243;n%20y%20Control%20de%20riesgos%20Mtto%20Central%20nueva%20outsourcing%20Ajuste%20Oct%200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@\Pc105\CARCEL\Carlos%20Moreno\00-Antiguos\01-Reposici&#243;n%20PATINES%20Version1\02-Planeaci&#243;n%20pliegos\2.10-Anexo%2009%20-%20Presupuest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%20Documentos/Ericka/2011/POSITIVA%20PYP/2011/empresas/manuelita/Cuadernillo_EPP&#180;s_ACTUALIZADO_ARP_POSITIV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lex\Propuesta%20Efren\DOCUME~1\user\LOCALS~1\Temp\Temporary%20Directory%201%20for%20PRESUPUESTO%20Y%20UNITARIOS.zip\PRESUPUESTO%20Y%20UNITARIO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ICON\DATOS\LICITAR\IDU\UNIT_4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bianperez\Downloads\Anexo%204.%20%20PESV%20(1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LICITAR\SONIA\CONTRATO\IDU-246-PARCHEO%20KENNED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F:\MATRIZ%20MEDELLIN%20CARVAJ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FA9CFAB\Matriz%20de%20Identificaci&#243;n%20de%20Peligros%20Evaluaci&#243;n%20y%20Control%20de%20riesgos%20Mtto%20Central%20nueva%20outsourcing%20Ajuste%20Oct%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3F6F5F8\Matriz%20de%20Identificaci&#243;n%20de%20Peligros%20Evaluaci&#243;n%20y%20Control%20de%20riesgos%20Mtto%20Central%20nueva%20outsourcing%20Ajuste%20Oct%2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F:\FIBRA,%20PULPA%20Y%20CAUSTI\Matriz%20Peligros%20Pulpa%20%20P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Zeus\datos\iNGLES\Matriz%20Peligros%20PM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Zeus\datos\Corporativo\Iso14001_Ohsas18001_SGRI\Operaciones_P1\Maquinas_Esmaltados\OMC\OHSAS%2018001\Matriz%20Peligros%20Esmaltados%20VERSION%20FIN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F:\FIBRA,%20PULPA%20Y%20CAUSTI\Matriz%20de%20peligros%20Ingenieria%20P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INDOWS\Escritorio\Solicitud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p078183\ajuste%20enero%20final%20gu&#237;as\Temp\notes6030C8\varios\OHS%20Evaluaci&#243;nde%20Riesgo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p078183\ajuste%20enero%20final%20gu&#237;as\Users\cojamal\Documents\HSEQ\IP&amp;R\F02-NEZCP061%20Extraccion%20de%20SF6%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\Documents%20and%20Settings\Organizador\Mis%20documentos\Proterra\Actas%20PG\Iraca%20San%20Martin\Presupuesto-Obras%20Civile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W2kduitama\rhumanos\SHURTADO\Mis%20documentos2005\INFORMES2005\INFORME%20IMPRIMIR\RESUMESTADACCID2005-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\VILLA%20TAKOA\Presupuesto\APUS%20VILLA%20TAKO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oord.calidad\Documents\HSE\PROGRAMAS%20DE%20GESTION%20RIESGOS\2014\Higiene\Ruido\PVE%20Protocolo%20Gesti&#243;n%20de%20riesgo%20auditivo%202014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2\Users\Ing.%20Oscar\Downloads\MATRIZ%20PARA%20EL%20CALCULO%20DEL%20AIU%2020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\USER\Downloads\FOPE04_CONTEXTO_%20ESTRATEGICO_%20V_2.0%20(1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2\Users\jmperez\Documents\TECNICA\DEPORTE%20Y%20RECREACION\02%20ESTANDARIZADO%20POLIDEPORTIVO\05%20HOJA%20CALCULO%20ESTANDARIZADO\PRESUPUESTO%20DEL%20POLIDEPORTIVO%20COMPLETO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\RINCON~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bian\Downloads\PROGRAMA%20DE%20CAPACITACIONES%202021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N:\Iso14001_Ohsas18001_SGRI\Operaciones_P2\Recupotencia\OHSAS%2018001\Ajustes%20auditor&#237;a\Matriz%20de%20identificaci&#243;n%20de%20Peligros,%20evaluaci&#243;n%20y%20control%20de%20riesgos.%20No.%20268000001%20Recupotencia%20P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C:\Users\farepeca\AppData\Local\Microsoft\Windows\Temporary%20Internet%20Files\Content.Outlook\R9JBZP72\Programa%20Salud%20Publica%202017%20Diciembre%2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2\BANCO%20DE%20PROG%20Y%20PROYECTOS%20BPPIM\Proyectos%202016\230-03%20Mejoramiento%20instalaciones%20inspecci&#243;n%20polic&#237;a\Documents%20and%20Settings\Alexandra\Mis%20documentos\MAURICIO\PROGRAMAS%20VIAS\FNCV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escobar\Oficina\Proyectos%202004\Alvaro%20Narvaez\Centro%20Caecelario%20Valledupar\APU%20y%20Presupuesto%20C%20Vdupar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Usuario\Escritorio\TITO%20II\ASTREA%20DIVIDIVI\SANTA%20MARTA\VICTOR%20SAN%20PEDRO\Documents%20and%20Settings\luis%20coba\Mis%20documentos\LUIS%20COBA\Pavimento%20La%20Jagu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N:\Iso14001_Ohsas18001_SGRI\Operaciones_P1\Maquinas_Esmaltados\PMS\OHSAS%2018001\ajustes%20auditoria\Matriz%20de%20Identificaci&#243;n%20de%20Peligros%20Evaluaci&#243;n%20y%20Control%20de%20Riesgos%20Maquina%20P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Servidor\valcharo%20serv\Corporativo\Iso14001_Ohsas18001_SGRI\Administracion\INFORMATICA\OHSAS%2018001\Matriz%20Peligros%20Informtatica%20y%20Telecomunicaciones%20P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JEDA%20CIA\Mis%20documentos\UPC\Acabados\Acabado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6C7FF63\1.%20MATRIZ%20PELIGROS%20RIESGOS%20CASA%20MA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F26133\1.%20MATRIZ%20PELIGROS%20RIESGOS%20CASA%20MA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N:\Corporativo\Iso14001_Ohsas18001_SGRI\Administracion\GESTI&#211;N%20HUMANA\OHSAS%2018001\Matriz%20Peligros%20Gesti&#243;n%20Humana%20P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Servidor\valcharo%20serv\Documents%20and%20Settings\am6283\Configuraci&#243;n%20local\Archivos%20temporales%20de%20Internet\OLK8F\Formato%20Matriz%20de%20Identificaci&#243;n%20de%20Peligros%20%20Evaluaci&#243;n%20y%20Control%20de%20Riesgo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N:\Iso14001_Ohsas18001_SGRI\Operaciones_P2\Maquina4\OHSAS%2018000\Ajustes%20auditor&#237;a%20(Desp%20Rec%20PM4)\MATRIZ%20DE%20IDENTIFICACI&#211;N%20DE%20PELIGROS,%20EVALUACI&#211;N%20Y%20CONTROL%20DE%20RIESGOS.%20No%20240000009%20PM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F:\A.R.P%20Colmena\MATRIZ\MATRIZ%2011%20DE%20OC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N:\Iso14001_Ohsas18001_SGRI\Abastecimiento\OHSAS%2018001\AJUSTES%20AUDITORIA%20INTERNA\Matriz%20de%20peligros%20Abastecimiento%20Versi&#243;n%20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incipal\h\MANO%20DE%20OBR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2\BANCO%20DE%20PROG%20Y%20PROYECTOS%20BPPIM\Proyectos%202016\230-03%20Mejoramiento%20instalaciones%20inspecci&#243;n%20polic&#237;a\VISTA%20H.%20SAN%20JUAN\FNCV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incipal\h\MATERIALE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N:\Iso14001_Ohsas18001_SGRI\Operaciones_P1\Conversion\4.%20Ohsas%2018001\Ajustes%20auditoria%20interna\150000008%20Matriz%20Peligros%20Conversi&#243;n.xls" TargetMode="External"/></Relationships>
</file>

<file path=xl/externalLinks/_rels/externalLink56.xml.rels><?xml version="1.0" encoding="UTF-8" standalone="yes"?>
<Relationships xmlns="http://schemas.openxmlformats.org/package/2006/relationships"><Relationship Id="rId2" Type="http://schemas.microsoft.com/office/2019/04/relationships/externalLinkLongPath" Target="LISTA%20MATRIZ%20EPP?A6E57C5F" TargetMode="External"/><Relationship Id="rId1" Type="http://schemas.openxmlformats.org/officeDocument/2006/relationships/externalLinkPath" Target="file:///\\A6E57C5F\LISTA%20MATRIZ%20EPP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DDC3D0\SEGUIMIENTO%20DIARIO%2030%20NOVIEMBRE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ACKY\MODELOS%20SGC\ARLEY%20SANCHEZ\FORMATOS\PROPUESTA%20ALCANTARILLADO%20DE%20GUAMA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N:\Iso14001_Ohsas18001_SGRI\Operaciones_P1\Recupotencia\21.Ajustes%20auditoria%20interna\180010010Matriz%20Identif%20Peligros%20Eval%20Control%20Riesgos%20Cald%20P1%20v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incipal\h\Presupuesto%20F.%20G.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s%20documentos\SISTEMA%20DE%20CALIDAD\ARLEY_SANCHEZ_G\FORMATOS_DILIGENCIADOS\FORMATOS\PROPUESTA%20ALCANTARILLADO%20DE%20GUAMAL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TA%20A.S%20LTDA%201/AppData/Roaming/Microsoft/Excel/Registro%20de%20residuos%20generados%202013%20(2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uarios\Fonade\Valledupar\Final\APU%20y%20Presupuesto%20C%20Vdupa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C\Downloads\Plan-de-viaj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NTIDADES%20TERRITORIALES\Popay&#225;n\Popay&#225;n%20062\G4-062-05\1.3%20FORMULACION%20TECNICA%20DEL%20PROYECTO\1.3.3%20Presupuesto%20de%20obra\PRESUPUESTO\POPAY&#193;N%20062%20presupuesto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incipal\h\TRANSPORT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NEXO%202\Users\ING~1.OSC\AppData\Local\Temp\Rar$DI01.853\Cantidades_750%20_Alta_Suelo%20AB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F:\FIBRA,%20PULPA%20Y%20CAUSTI\peliros%20pulpa\Matriz%20Peligros%20Pulpa%20P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Users\soni\Documents\EMPRESAS%201\2017\Programa%20Auditivo%20(1).xlsm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2\Polideportivos%20madrid\Presupuesto%20herramientas%20de%20calculo\MATRIZ%20PARA%20EL%20CALCULO%20DEL%20AIU%202009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F:\FIBRA,%20PULPA%20Y%20CAUSTI\fibra,%20pulpa%20y%20caustificacion\Matriz%20Peligros%20Pulpa%20P1%20corregido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ICON\DATOS\LICITAR\IDU\UNIT_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. Red. Hidraulica"/>
      <sheetName val="Analisis Hidraulicos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. obra Civil"/>
      <sheetName val="Resumen Obra"/>
      <sheetName val="Analisis Initarios "/>
      <sheetName val="Hoja1"/>
      <sheetName val="sinformula"/>
    </sheetNames>
    <sheetDataSet>
      <sheetData sheetId="0"/>
      <sheetData sheetId="1"/>
      <sheetData sheetId="2" refreshError="1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Electricos "/>
      <sheetName val="Presup. Red Electrica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illa 2008"/>
      <sheetName val="cotizaciones 2008"/>
      <sheetName val="Listad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134"/>
      <sheetName val="135"/>
      <sheetName val="136"/>
      <sheetName val="137"/>
      <sheetName val="138"/>
      <sheetName val="139"/>
      <sheetName val="140"/>
      <sheetName val="141"/>
      <sheetName val="142"/>
      <sheetName val="143"/>
      <sheetName val="144"/>
      <sheetName val="145"/>
      <sheetName val="146"/>
      <sheetName val="147"/>
      <sheetName val="148"/>
      <sheetName val="149"/>
      <sheetName val="150"/>
      <sheetName val="151"/>
      <sheetName val="152"/>
      <sheetName val="153"/>
      <sheetName val="154"/>
      <sheetName val="155"/>
      <sheetName val="156"/>
      <sheetName val="157"/>
      <sheetName val="158"/>
      <sheetName val="159"/>
      <sheetName val="160"/>
      <sheetName val="161"/>
      <sheetName val="162"/>
      <sheetName val="163"/>
      <sheetName val="164"/>
      <sheetName val="165"/>
      <sheetName val="166"/>
      <sheetName val="167"/>
      <sheetName val="168"/>
      <sheetName val="169"/>
      <sheetName val="170"/>
      <sheetName val="171"/>
      <sheetName val="172"/>
      <sheetName val="173"/>
      <sheetName val="174"/>
      <sheetName val="175"/>
      <sheetName val="176"/>
      <sheetName val="177"/>
      <sheetName val="178"/>
      <sheetName val="179"/>
      <sheetName val="180"/>
      <sheetName val="181"/>
      <sheetName val="182"/>
      <sheetName val="183"/>
      <sheetName val="184"/>
      <sheetName val="185"/>
      <sheetName val="186"/>
      <sheetName val="187"/>
      <sheetName val="188"/>
      <sheetName val="189"/>
      <sheetName val="190"/>
      <sheetName val="191"/>
      <sheetName val="192"/>
      <sheetName val="193"/>
      <sheetName val="194"/>
      <sheetName val="195"/>
      <sheetName val="196"/>
      <sheetName val="197"/>
      <sheetName val="198"/>
      <sheetName val="199"/>
      <sheetName val="200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0"/>
      <sheetName val="211"/>
      <sheetName val="212"/>
      <sheetName val="213"/>
      <sheetName val="214"/>
      <sheetName val="215"/>
      <sheetName val="216"/>
      <sheetName val="217"/>
      <sheetName val="218"/>
      <sheetName val="219"/>
      <sheetName val="220"/>
      <sheetName val="221"/>
      <sheetName val="222"/>
      <sheetName val="223"/>
      <sheetName val="224"/>
      <sheetName val="225"/>
      <sheetName val="226"/>
      <sheetName val="227"/>
      <sheetName val="228"/>
      <sheetName val="229"/>
      <sheetName val="230"/>
      <sheetName val="231"/>
      <sheetName val="232"/>
      <sheetName val="233"/>
      <sheetName val="234"/>
      <sheetName val="235"/>
      <sheetName val="236"/>
      <sheetName val="237"/>
      <sheetName val="238"/>
      <sheetName val="239"/>
      <sheetName val="240"/>
      <sheetName val="241"/>
      <sheetName val="242"/>
      <sheetName val="243"/>
      <sheetName val="244"/>
      <sheetName val="245"/>
      <sheetName val="246"/>
      <sheetName val="247"/>
      <sheetName val="248"/>
      <sheetName val="249"/>
      <sheetName val="250"/>
      <sheetName val="251"/>
      <sheetName val="252"/>
      <sheetName val="253"/>
      <sheetName val="254"/>
      <sheetName val="255"/>
      <sheetName val="256"/>
      <sheetName val="257"/>
      <sheetName val="258"/>
      <sheetName val="259"/>
      <sheetName val="260"/>
      <sheetName val="261"/>
      <sheetName val="262"/>
      <sheetName val="263"/>
      <sheetName val="264"/>
      <sheetName val="265"/>
      <sheetName val="266"/>
      <sheetName val="267"/>
      <sheetName val="268"/>
      <sheetName val="269"/>
      <sheetName val="270"/>
      <sheetName val="271"/>
      <sheetName val="272"/>
      <sheetName val="273"/>
      <sheetName val="274"/>
      <sheetName val="275"/>
      <sheetName val="276"/>
      <sheetName val="277"/>
      <sheetName val="278"/>
      <sheetName val="279"/>
      <sheetName val="280"/>
      <sheetName val="281"/>
      <sheetName val="282"/>
      <sheetName val="283"/>
      <sheetName val="284"/>
      <sheetName val="285"/>
      <sheetName val="286"/>
      <sheetName val="287"/>
      <sheetName val="288"/>
      <sheetName val="289"/>
      <sheetName val="290"/>
      <sheetName val="291"/>
      <sheetName val="292"/>
      <sheetName val="293"/>
      <sheetName val="294"/>
      <sheetName val="295"/>
      <sheetName val="296"/>
      <sheetName val="297"/>
      <sheetName val="298"/>
      <sheetName val="299"/>
      <sheetName val="300"/>
      <sheetName val="301"/>
      <sheetName val="302"/>
      <sheetName val="303"/>
      <sheetName val="304"/>
      <sheetName val="3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 y Dis"/>
      <sheetName val="Fondo Ensayos"/>
      <sheetName val="Obra puente"/>
      <sheetName val="AIU"/>
      <sheetName val="Fondo Ajustes"/>
      <sheetName val="Interventoria"/>
      <sheetName val="MINTRANSPORTE"/>
      <sheetName val="FACTOR MULTIPLICADOR"/>
      <sheetName val="Datos Generales"/>
      <sheetName val="CRONOGRAMA"/>
      <sheetName val="APU ANTICORROSIVO"/>
      <sheetName val="APU LIMPIEZA Y PINTURA"/>
      <sheetName val="APU REFUERZOS"/>
      <sheetName val="APU ADECUACIÓN PASAMANOS"/>
      <sheetName val="APU DESMONTE BARANDA"/>
      <sheetName val="APU REINSTALACIÓN BARANDA"/>
      <sheetName val="APU BARANDA NUEVA"/>
      <sheetName val="APU PINTURA BARANDA"/>
      <sheetName val="APU CONCRETO - METALDECK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 (2)"/>
      <sheetName val="UNITARIOS (2)"/>
      <sheetName val="CRON (2)"/>
      <sheetName val="CARTA (2)"/>
      <sheetName val="PRES (oficial)"/>
      <sheetName val="PRES"/>
      <sheetName val="UNITARIOS"/>
      <sheetName val="CRON"/>
      <sheetName val="CAR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ncada de Poste "/>
      <sheetName val="Montaje de Estructuras"/>
      <sheetName val="Montaje de Equipos"/>
      <sheetName val="Instructivo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US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Barra proceso"/>
      <sheetName val="Barra Peligro"/>
      <sheetName val="Perdi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 tipo de actividad "/>
      <sheetName val="Lista controles"/>
      <sheetName val="Lista pérdida probable"/>
      <sheetName val="Lista peligro agrupad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DO MATRIZ EPP"/>
      <sheetName val="ABONADOR"/>
      <sheetName val="ADMINISTRATIVO PLANTA"/>
      <sheetName val="ALMACEN"/>
      <sheetName val="APLICADOR POLEN"/>
      <sheetName val="COSECHERO_PODADOR_PALMA_AFRIC"/>
      <sheetName val="ELECTRICISTA"/>
      <sheetName val="JARDINERO"/>
      <sheetName val="JEFE DE ZONA"/>
      <sheetName val="MECÁNICO AUTOMOTRIZ"/>
      <sheetName val="MECANICO DIESEL"/>
      <sheetName val="MECANICO MTTO PLANTA"/>
      <sheetName val="OBRERO CONTROL MALEZAS CON BOMB"/>
      <sheetName val="OB. LIMP. ASEQU-DRENA-PLAT-CALL"/>
      <sheetName val="OBRERO MONTALLANTAS"/>
      <sheetName val="OBRERO OFICOS VARIOS"/>
      <sheetName val="OPERADOR ALZADORA"/>
      <sheetName val="OPERADOR CALDERAS"/>
      <sheetName val="OPERADOR CAMECO"/>
      <sheetName val="OPERADOR ESTERILIZACION"/>
      <sheetName val="OPERADOR LABORATORIO"/>
      <sheetName val="OPERADOR MOTOS"/>
      <sheetName val="OPERADOR PALMISTERIA"/>
      <sheetName val="OPERADOR RECEPCION FRUTO"/>
      <sheetName val="OPERADOR RIEGO"/>
      <sheetName val="OPERADOR TURBO GENERADORES"/>
      <sheetName val="SANIDAD VEGETAL I"/>
      <sheetName val="SANIDAD VEGETAL II"/>
      <sheetName val="SECRETARIO ZONA"/>
      <sheetName val="SERVICIOS GENERALES"/>
      <sheetName val="SOLDADOR"/>
      <sheetName val="TRACTORISTA"/>
      <sheetName val="VIGILANTE"/>
      <sheetName val="VISITANTE"/>
      <sheetName val="BIODIESEL RECIBO-DESPACHO"/>
      <sheetName val="LABORATORIO BIODISEL"/>
      <sheetName val="MONTACARGAS"/>
      <sheetName val="NORMAS EPP"/>
      <sheetName val="OPER CANO - MA"/>
      <sheetName val="CARACTERISTICA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ANABASICOS"/>
      <sheetName val="TITO 1 APU AULAS"/>
      <sheetName val="ANALISIS RESUMIDOS"/>
      <sheetName val="TITO PRESUPUESTO AULAS"/>
      <sheetName val="TITO 3 APU BAÑOS"/>
      <sheetName val="TITO 2 PRESUPUESTO BAÑ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7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3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a 3"/>
      <sheetName val="acta 2"/>
      <sheetName val="acta 1"/>
      <sheetName val="modifica"/>
      <sheetName val="modifica (2)"/>
      <sheetName val="planinver"/>
      <sheetName val="PTI"/>
      <sheetName val="CANTIDADES"/>
      <sheetName val="ANEXO 7"/>
      <sheetName val="3.1"/>
      <sheetName val="3.2"/>
      <sheetName val="5.1"/>
      <sheetName val="5.2"/>
      <sheetName val="5.3"/>
      <sheetName val="11.3"/>
      <sheetName val="11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o"/>
      <sheetName val="Barra proceso"/>
      <sheetName val="Tabla1"/>
      <sheetName val="MATRIZ PELIGROS Y RGOS MEDELLÍN"/>
      <sheetName val="Barra Peligro"/>
      <sheetName val="Barra Rut"/>
      <sheetName val="FACT RIESGOS"/>
      <sheetName val="OFICIOS"/>
      <sheetName val="Perdida"/>
      <sheetName val="Controles"/>
      <sheetName val="Otro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 controles"/>
      <sheetName val="Lista pérdida probable"/>
      <sheetName val="Lista peligro agrupado"/>
      <sheetName val="INSTRUCTIVO CALIFICACIÓN"/>
      <sheetName val="MATRIZ"/>
      <sheetName val="PLAN EFEC CONTROLES "/>
      <sheetName val="Plan de Accion Contr e Interven"/>
      <sheetName val="Lista comprobación controles"/>
      <sheetName val="Lista Proceso"/>
      <sheetName val="Lista Peligro"/>
      <sheetName val="Lista tipo de actividad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 CALIFICACIÓN"/>
      <sheetName val="MATRIZ"/>
      <sheetName val="PLAN EFEC CONTROLES "/>
      <sheetName val="Plan de Accion Contr e Interven"/>
      <sheetName val="Lista comprobación controles"/>
      <sheetName val="Lista Proceso"/>
      <sheetName val="Lista Peligro"/>
      <sheetName val="Lista tipo de actividad 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rra Control (intervencion)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Perdida"/>
      <sheetName val="Barra Ru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Personalizar"/>
      <sheetName val="Factura"/>
      <sheetName val="Macros"/>
      <sheetName val="ATW"/>
      <sheetName val="Lock"/>
      <sheetName val="TemplateInformati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 de Peligros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 de Peligros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,01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RO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O"/>
      <sheetName val="MATERIAL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UIDO"/>
      <sheetName val="PRUEBA PILOTO"/>
      <sheetName val="Listas"/>
      <sheetName val="Hoja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OS OFICINA"/>
      <sheetName val="COSTOS CAMPAMENTO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s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ías habiles 2015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. I. U."/>
      <sheetName val="CUADRO-PROP"/>
      <sheetName val="ANALISIS (1)"/>
      <sheetName val="INSUMOS"/>
      <sheetName val="precios"/>
      <sheetName val="FLUJOS"/>
      <sheetName val="CUADRILLAS"/>
      <sheetName val="ACTIVIDAD"/>
      <sheetName val="PRESTACIONES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"/>
      <sheetName val="Hoja2"/>
      <sheetName val="Indicador Cobertura"/>
      <sheetName val="Indicador Cumplimiento"/>
      <sheetName val="Indicador Eficacia"/>
      <sheetName val="Capacitaciones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-AP 2015"/>
      <sheetName val="FMT-SI-14"/>
      <sheetName val="Parámetros"/>
      <sheetName val="Análisis Causas"/>
      <sheetName val="Gráfic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to FONADE"/>
      <sheetName val="Presupuesto"/>
      <sheetName val="Cronograma"/>
      <sheetName val="AIU"/>
      <sheetName val="Cantidades"/>
      <sheetName val="EQUIPO"/>
      <sheetName val="MO"/>
      <sheetName val="SALARIO"/>
      <sheetName val="Materiales"/>
      <sheetName val="1,1"/>
      <sheetName val="2,1"/>
      <sheetName val="2,2"/>
      <sheetName val="3,1"/>
      <sheetName val="3,2"/>
      <sheetName val="3,3"/>
      <sheetName val="3,4"/>
      <sheetName val="4,1"/>
      <sheetName val="4,2"/>
      <sheetName val="5,1"/>
      <sheetName val="6,1"/>
      <sheetName val="6,2"/>
      <sheetName val="6,3"/>
      <sheetName val="6,4"/>
      <sheetName val="6,5"/>
      <sheetName val="7,1"/>
      <sheetName val="7,2"/>
      <sheetName val="7,3"/>
      <sheetName val="8,1"/>
      <sheetName val="8,2"/>
      <sheetName val="8,3"/>
      <sheetName val="9,1"/>
      <sheetName val="10,1"/>
      <sheetName val="10,2"/>
      <sheetName val="10,3"/>
      <sheetName val="11,1"/>
      <sheetName val="11,2"/>
      <sheetName val="11,3"/>
      <sheetName val="apu Modelo"/>
      <sheetName val="P Basi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Insumos2"/>
      <sheetName val="Análisis"/>
      <sheetName val="Presupuesto"/>
      <sheetName val="Análisis2"/>
      <sheetName val="Presupuesto2"/>
      <sheetName val="InsumosP"/>
      <sheetName val="AnálisisP1"/>
      <sheetName val="Presupuesto P1"/>
      <sheetName val="PresupuestoP2"/>
      <sheetName val="Presupuesto P3"/>
      <sheetName val="Presupuesto P4"/>
      <sheetName val="Cronogramas"/>
      <sheetName val="Oficiales"/>
      <sheetName val="Cant. Re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controles "/>
      <sheetName val="Lista Proceso (2)"/>
      <sheetName val="Lista Peligro (2)"/>
      <sheetName val="Lista tipo de actividad (2)"/>
      <sheetName val="Lista peligro agrupado (2)"/>
      <sheetName val="Lista pérdida probable (2)"/>
      <sheetName val="Lista controles (2)"/>
      <sheetName val="Lista comprobación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ros"/>
      <sheetName val="Cantidades Obra"/>
      <sheetName val=" Acta modif 1-2"/>
      <sheetName val="Acta parcial 2-final"/>
      <sheetName val="Acta Parcial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MATRIZ DE PELIGROS"/>
      <sheetName val="MATRIZ DE VALORACIÓN DEL RIESGO"/>
      <sheetName val="TOMA DE DESICIONES"/>
      <sheetName val="CALIFICACION GRADO DE CONTROL"/>
      <sheetName val="CONTROLES"/>
      <sheetName val="CONTROL DE CAMBIOS "/>
    </sheet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Z DE PELIGROS"/>
      <sheetName val="MATRIZ DE VALORACIÓN DEL RIESGO"/>
      <sheetName val="TOMA DE DESICIONES"/>
      <sheetName val="CALIFICACION GRADO DE CONTROL"/>
      <sheetName val="CONTROLES"/>
      <sheetName val="CONTROL DE CAMBIOS 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 controles"/>
      <sheetName val="Lista Peligro"/>
    </sheetNames>
    <sheetDataSet>
      <sheetData sheetId="0" refreshError="1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 CALIFICACION"/>
      <sheetName val="MATRIZ"/>
      <sheetName val="PLAN CONTROLES"/>
      <sheetName val="Estadistica"/>
      <sheetName val="Plan Accion  IFA"/>
      <sheetName val="Plan Accion Matriz"/>
      <sheetName val="Plan Accion Controles"/>
      <sheetName val="Lista Peligro"/>
      <sheetName val="Listado Pérdida"/>
      <sheetName val="Lista Controles"/>
      <sheetName val="Lista peligro agrupado"/>
      <sheetName val="Lista Proceso"/>
      <sheetName val="Lista tipo actividad"/>
      <sheetName val="Lista comprobación 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rra Proceso"/>
      <sheetName val="Tabla1"/>
      <sheetName val="MATRIZ"/>
      <sheetName val="Barra Peligro"/>
      <sheetName val="Barra Rut"/>
      <sheetName val="FACT RIESGOS"/>
      <sheetName val="Perdida"/>
      <sheetName val="Controles"/>
      <sheetName val="Ot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MATRIZ"/>
      <sheetName val="PLAN DE CONTROLES"/>
      <sheetName val="LISTA COMPROBACION CONTROLES"/>
      <sheetName val="LISTA DE PROCESOS"/>
      <sheetName val="LISTA PELIGROS"/>
      <sheetName val="LISTA TIPO DE ACTIVIDAD"/>
      <sheetName val="LISTA PELIGRO AGRUPADO "/>
      <sheetName val="LISTA PE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ODEOBRA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"/>
      <sheetName val="Datos"/>
    </sheet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ES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DE CONTROLES"/>
      <sheetName val="Lista de proceso"/>
      <sheetName val="List de peligro"/>
      <sheetName val="Lista tipo de actividad"/>
      <sheetName val="Lista peligro agrupado"/>
      <sheetName val="Lista pérdida probable"/>
      <sheetName val="Lista de 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 MATRIZ EPP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GUIMIENTO"/>
      <sheetName val="SEGUIMIENTO 30 NOVIEMBRE"/>
      <sheetName val="JUSTIFICACION Y NOVEDAD"/>
      <sheetName val="Hoja1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TA"/>
      <sheetName val="PRESUP"/>
      <sheetName val="CRONOG"/>
      <sheetName val="APU"/>
      <sheetName val="P. INV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de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TA"/>
      <sheetName val="PRESUP"/>
      <sheetName val="CRONOG"/>
      <sheetName val="APU"/>
      <sheetName val="P. INV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POSICIÓN FINAL RES"/>
      <sheetName val="VALIDACION"/>
    </sheetNames>
    <sheetDataSet>
      <sheetData sheetId="0" refreshError="1"/>
      <sheetData sheetId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Cronograma"/>
      <sheetName val="AIU"/>
      <sheetName val="Cantidades"/>
      <sheetName val="EQUIPO"/>
      <sheetName val="MO"/>
      <sheetName val="SALARIO"/>
      <sheetName val="Materiales"/>
      <sheetName val="P Basicos"/>
      <sheetName val="1,1"/>
      <sheetName val="2,1"/>
      <sheetName val="2,2"/>
      <sheetName val="3,1"/>
      <sheetName val="3,2"/>
      <sheetName val="3,3"/>
      <sheetName val="3,4"/>
      <sheetName val="4,1"/>
      <sheetName val="4,2"/>
      <sheetName val="5,1"/>
      <sheetName val="6,1"/>
      <sheetName val="6,2"/>
      <sheetName val="6,3"/>
      <sheetName val="6,4"/>
      <sheetName val="6,5"/>
      <sheetName val="7,1"/>
      <sheetName val="7,2"/>
      <sheetName val="7,3"/>
      <sheetName val="8,1"/>
      <sheetName val="8,2"/>
      <sheetName val="8,3"/>
      <sheetName val="9,1"/>
      <sheetName val="10,1"/>
      <sheetName val="10,2"/>
      <sheetName val="10,3"/>
      <sheetName val="11,1"/>
      <sheetName val="11,2"/>
      <sheetName val="11,3"/>
      <sheetName val="apu Modelo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AJE"/>
      <sheetName val="ALOJAMIENTO"/>
      <sheetName val="ACTIVIDADES"/>
      <sheetName val="PRESUPUESTO"/>
    </sheetNames>
    <sheetDataSet>
      <sheetData sheetId="0"/>
      <sheetData sheetId="1"/>
      <sheetData sheetId="2"/>
      <sheetData sheetId="3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62"/>
      <sheetName val="062 (2)"/>
    </sheetNames>
    <sheetDataSet>
      <sheetData sheetId="0"/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SPORTE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onte"/>
      <sheetName val="ESCARIFICACION"/>
    </sheetNames>
    <sheetDataSet>
      <sheetData sheetId="0"/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General"/>
      <sheetName val="AIU"/>
      <sheetName val="Presup_Cancha"/>
      <sheetName val="1_Preliminares"/>
      <sheetName val="2_Cimentación_Est.Met"/>
      <sheetName val="3_HS"/>
      <sheetName val="Apus_In.Elect"/>
      <sheetName val="Apus_Cubierta"/>
      <sheetName val="Apus_Dotación_Pintura"/>
      <sheetName val="Insumos"/>
      <sheetName val="Equipo_Trans "/>
      <sheetName val="M.Ob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. MANUFACTURA"/>
      <sheetName val="VOZ DOCENTES (2)"/>
      <sheetName val="AUD. DOCENTES"/>
      <sheetName val="VOZ CALL"/>
      <sheetName val="AUD.CALL"/>
      <sheetName val="CANTANTES"/>
      <sheetName val="MÚSICOS"/>
      <sheetName val="FORMATO INSPECCION DE DIADE (2"/>
      <sheetName val="FORMATO INSPECCIÓN EPA (2)"/>
      <sheetName val="FORMATO DE SEGUIMIENTO"/>
      <sheetName val="INSPECCION PUESTO AUDITIVO  (2"/>
      <sheetName val="LISTA FACTORES RIESGO CALL (2)"/>
      <sheetName val="INSPECCION PUESTO VOZ  (2)"/>
      <sheetName val="VHI30"/>
      <sheetName val="PERFIL VOCAL (2)"/>
      <sheetName val="LISTA FACTORES RIESGO docen (2"/>
      <sheetName val="SVHI (2)"/>
      <sheetName val="Base Puestos de Trabajo"/>
      <sheetName val="Página Principal"/>
      <sheetName val="Base Consolidada Auditivo"/>
      <sheetName val="Informes Consolidados Auditivo"/>
      <sheetName val="Obligacion - Responsabilidad"/>
      <sheetName val="Matriz de Peligros"/>
      <sheetName val="Ausentismo"/>
      <sheetName val="Cronograma Auditivo"/>
      <sheetName val="INSPECCION PUESTO AUDITIVO MANU"/>
      <sheetName val="Base Trabajadores"/>
      <sheetName val="LISTA DE CHEQUEO FR CALL CENTER"/>
      <sheetName val="Trabajadores en Seguimiento"/>
      <sheetName val="Inspección Puesto Trabajo"/>
      <sheetName val="Indicadores Auditivo"/>
      <sheetName val="Mediciones De Ruido"/>
      <sheetName val="Capacitaciones Auditiva"/>
      <sheetName val="Capacitaciones Voz"/>
      <sheetName val="DX ENF. AUDITIVO"/>
      <sheetName val="DX ENF. VOCAL"/>
      <sheetName val="FORMATO INSPECCION DE DIADEMAS"/>
      <sheetName val="Base Datos Inspección Diademas"/>
      <sheetName val="FORMATO INSPECCIÓN EPA"/>
      <sheetName val="Base Datos Inspección EPA"/>
      <sheetName val="Seguimiento Recomend. Salud"/>
      <sheetName val="Base Recomendaciones"/>
      <sheetName val="Menú Principal"/>
      <sheetName val="Audiometrias"/>
      <sheetName val="TD Audio"/>
      <sheetName val="BD Audimetrias"/>
      <sheetName val="AUDITIVO CALL CENTER"/>
      <sheetName val="BD ACC"/>
      <sheetName val="AUDITIVO MANUFACTURA"/>
      <sheetName val="BD AM"/>
      <sheetName val="AUDITIVO DOCENTES"/>
      <sheetName val="BD AD"/>
      <sheetName val="AUDITIVO MUSICOS"/>
      <sheetName val="BD AMUSICOS"/>
      <sheetName val="BASE DE SATOS VOZ CALL CENTER"/>
      <sheetName val="BD Sintomas Laringeos Docentes"/>
      <sheetName val="Evaluación Incapacidad de Voz"/>
      <sheetName val="S-VHI"/>
      <sheetName val="Base Datos Evalu. Incapacidad"/>
      <sheetName val="SVHI"/>
      <sheetName val="Base Datos SVHI"/>
      <sheetName val="BD Sintomas Auditivo Docentes"/>
      <sheetName val="Paramet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OS OFICINA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v. controles (2)"/>
      <sheetName val="Interv. controles"/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.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arlsura.com/files/archivos-movilidad/documentos/cartilla-gestion-fatiga.pdf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15"/>
  <sheetViews>
    <sheetView showGridLines="0" tabSelected="1" view="pageBreakPreview" zoomScale="90" zoomScaleNormal="85" zoomScaleSheetLayoutView="90" workbookViewId="0">
      <pane ySplit="3" topLeftCell="A20" activePane="bottomLeft" state="frozen"/>
      <selection pane="bottomLeft" activeCell="F3" sqref="F3:AH3"/>
      <selection activeCell="M12" sqref="M12"/>
    </sheetView>
  </sheetViews>
  <sheetFormatPr defaultColWidth="11.42578125" defaultRowHeight="30" customHeight="1"/>
  <cols>
    <col min="1" max="1" width="20.42578125" style="2" customWidth="1"/>
    <col min="2" max="9" width="6.7109375" style="2" customWidth="1"/>
    <col min="10" max="10" width="20.7109375" style="2" customWidth="1"/>
    <col min="11" max="38" width="6.7109375" style="2" customWidth="1"/>
    <col min="39" max="39" width="7.42578125" style="2" customWidth="1"/>
    <col min="40" max="16384" width="11.42578125" style="2"/>
  </cols>
  <sheetData>
    <row r="1" spans="1:40" ht="26.1" customHeight="1">
      <c r="A1" s="140"/>
      <c r="B1" s="140"/>
      <c r="C1" s="140"/>
      <c r="D1" s="140"/>
      <c r="E1" s="140"/>
      <c r="F1" s="141" t="s">
        <v>0</v>
      </c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2" t="s">
        <v>1</v>
      </c>
      <c r="AJ1" s="142"/>
      <c r="AK1" s="142"/>
      <c r="AL1" s="142"/>
      <c r="AM1" s="142"/>
      <c r="AN1" s="1"/>
    </row>
    <row r="2" spans="1:40" ht="26.1" customHeight="1">
      <c r="A2" s="140"/>
      <c r="B2" s="140"/>
      <c r="C2" s="140"/>
      <c r="D2" s="140"/>
      <c r="E2" s="140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2" t="s">
        <v>2</v>
      </c>
      <c r="AJ2" s="142"/>
      <c r="AK2" s="142"/>
      <c r="AL2" s="142"/>
      <c r="AM2" s="142"/>
      <c r="AN2" s="1"/>
    </row>
    <row r="3" spans="1:40" ht="26.1" customHeight="1">
      <c r="A3" s="140"/>
      <c r="B3" s="140"/>
      <c r="C3" s="140"/>
      <c r="D3" s="140"/>
      <c r="E3" s="140"/>
      <c r="F3" s="141" t="s">
        <v>3</v>
      </c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2" t="s">
        <v>4</v>
      </c>
      <c r="AJ3" s="142"/>
      <c r="AK3" s="142"/>
      <c r="AL3" s="142"/>
      <c r="AM3" s="142"/>
      <c r="AN3" s="1"/>
    </row>
    <row r="4" spans="1:40" ht="20.100000000000001" customHeight="1" thickBot="1">
      <c r="A4" s="130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2"/>
      <c r="AN4" s="1"/>
    </row>
    <row r="5" spans="1:40" ht="14.45" thickBot="1">
      <c r="A5" s="133" t="s">
        <v>5</v>
      </c>
      <c r="B5" s="134"/>
      <c r="C5" s="134"/>
      <c r="D5" s="134"/>
      <c r="E5" s="134"/>
      <c r="F5" s="135" t="s">
        <v>6</v>
      </c>
      <c r="G5" s="136"/>
      <c r="H5" s="136"/>
      <c r="I5" s="137"/>
      <c r="J5" s="3"/>
      <c r="K5" s="134" t="s">
        <v>7</v>
      </c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 t="s">
        <v>8</v>
      </c>
      <c r="Y5" s="134"/>
      <c r="Z5" s="134"/>
      <c r="AA5" s="134"/>
      <c r="AB5" s="134"/>
      <c r="AC5" s="134" t="s">
        <v>9</v>
      </c>
      <c r="AD5" s="134"/>
      <c r="AE5" s="134"/>
      <c r="AF5" s="134"/>
      <c r="AG5" s="134"/>
      <c r="AH5" s="134"/>
      <c r="AI5" s="138"/>
      <c r="AJ5" s="136" t="s">
        <v>10</v>
      </c>
      <c r="AK5" s="136"/>
      <c r="AL5" s="136"/>
      <c r="AM5" s="139"/>
      <c r="AN5" s="1"/>
    </row>
    <row r="6" spans="1:40" ht="32.1" customHeight="1">
      <c r="A6" s="168" t="s">
        <v>11</v>
      </c>
      <c r="B6" s="169"/>
      <c r="C6" s="169"/>
      <c r="D6" s="169"/>
      <c r="E6" s="170"/>
      <c r="F6" s="177" t="s">
        <v>12</v>
      </c>
      <c r="G6" s="178"/>
      <c r="H6" s="178"/>
      <c r="I6" s="179"/>
      <c r="J6" s="4"/>
      <c r="K6" s="180" t="s">
        <v>13</v>
      </c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1" t="s">
        <v>14</v>
      </c>
      <c r="Y6" s="181"/>
      <c r="Z6" s="181"/>
      <c r="AA6" s="181"/>
      <c r="AB6" s="181"/>
      <c r="AC6" s="182" t="s">
        <v>15</v>
      </c>
      <c r="AD6" s="183"/>
      <c r="AE6" s="183"/>
      <c r="AF6" s="183"/>
      <c r="AG6" s="183"/>
      <c r="AH6" s="183"/>
      <c r="AI6" s="184"/>
      <c r="AJ6" s="183" t="s">
        <v>16</v>
      </c>
      <c r="AK6" s="183"/>
      <c r="AL6" s="183"/>
      <c r="AM6" s="184"/>
      <c r="AN6" s="1"/>
    </row>
    <row r="7" spans="1:40" ht="39" customHeight="1">
      <c r="A7" s="171"/>
      <c r="B7" s="172"/>
      <c r="C7" s="172"/>
      <c r="D7" s="172"/>
      <c r="E7" s="173"/>
      <c r="F7" s="185" t="s">
        <v>17</v>
      </c>
      <c r="G7" s="186"/>
      <c r="H7" s="186"/>
      <c r="I7" s="187"/>
      <c r="J7" s="8"/>
      <c r="K7" s="188" t="s">
        <v>18</v>
      </c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90"/>
      <c r="X7" s="191" t="s">
        <v>19</v>
      </c>
      <c r="Y7" s="191"/>
      <c r="Z7" s="191"/>
      <c r="AA7" s="191"/>
      <c r="AB7" s="191"/>
      <c r="AC7" s="191" t="s">
        <v>20</v>
      </c>
      <c r="AD7" s="191"/>
      <c r="AE7" s="191"/>
      <c r="AF7" s="191"/>
      <c r="AG7" s="191"/>
      <c r="AH7" s="191"/>
      <c r="AI7" s="192"/>
      <c r="AJ7" s="157" t="s">
        <v>16</v>
      </c>
      <c r="AK7" s="157"/>
      <c r="AL7" s="157"/>
      <c r="AM7" s="158"/>
      <c r="AN7" s="1"/>
    </row>
    <row r="8" spans="1:40" ht="39" customHeight="1" thickBot="1">
      <c r="A8" s="174"/>
      <c r="B8" s="175"/>
      <c r="C8" s="175"/>
      <c r="D8" s="175"/>
      <c r="E8" s="176"/>
      <c r="F8" s="159" t="s">
        <v>21</v>
      </c>
      <c r="G8" s="160"/>
      <c r="H8" s="160"/>
      <c r="I8" s="161"/>
      <c r="J8" s="9"/>
      <c r="K8" s="162" t="s">
        <v>22</v>
      </c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4"/>
      <c r="X8" s="165" t="s">
        <v>19</v>
      </c>
      <c r="Y8" s="165"/>
      <c r="Z8" s="165"/>
      <c r="AA8" s="165"/>
      <c r="AB8" s="165"/>
      <c r="AC8" s="166" t="s">
        <v>23</v>
      </c>
      <c r="AD8" s="166"/>
      <c r="AE8" s="166"/>
      <c r="AF8" s="166"/>
      <c r="AG8" s="166"/>
      <c r="AH8" s="166"/>
      <c r="AI8" s="167"/>
      <c r="AJ8" s="157" t="s">
        <v>16</v>
      </c>
      <c r="AK8" s="157"/>
      <c r="AL8" s="157"/>
      <c r="AM8" s="158"/>
      <c r="AN8" s="1"/>
    </row>
    <row r="9" spans="1:40" ht="53.1" customHeight="1">
      <c r="A9" s="5"/>
      <c r="B9" s="6"/>
      <c r="C9" s="6"/>
      <c r="D9" s="6"/>
      <c r="E9" s="7"/>
      <c r="F9" s="143" t="s">
        <v>24</v>
      </c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5"/>
      <c r="X9" s="146" t="s">
        <v>25</v>
      </c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8"/>
      <c r="AN9" s="1"/>
    </row>
    <row r="10" spans="1:40" ht="13.9">
      <c r="A10" s="149" t="s">
        <v>26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 t="s">
        <v>27</v>
      </c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1" t="s">
        <v>28</v>
      </c>
      <c r="AD10" s="151"/>
      <c r="AE10" s="151"/>
      <c r="AF10" s="151"/>
      <c r="AG10" s="151"/>
      <c r="AH10" s="151"/>
      <c r="AI10" s="151"/>
      <c r="AJ10" s="151"/>
      <c r="AK10" s="151"/>
      <c r="AL10" s="151"/>
      <c r="AM10" s="152"/>
      <c r="AN10" s="1"/>
    </row>
    <row r="11" spans="1:40" ht="45.75" customHeight="1" thickBot="1">
      <c r="A11" s="153" t="s">
        <v>29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5" t="s">
        <v>30</v>
      </c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 t="s">
        <v>31</v>
      </c>
      <c r="AD11" s="155"/>
      <c r="AE11" s="155"/>
      <c r="AF11" s="155"/>
      <c r="AG11" s="155"/>
      <c r="AH11" s="155"/>
      <c r="AI11" s="155"/>
      <c r="AJ11" s="155"/>
      <c r="AK11" s="155"/>
      <c r="AL11" s="155"/>
      <c r="AM11" s="156"/>
      <c r="AN11" s="1"/>
    </row>
    <row r="12" spans="1:40" ht="14.45" thickBot="1">
      <c r="A12" s="193" t="s">
        <v>32</v>
      </c>
      <c r="B12" s="194"/>
      <c r="C12" s="194"/>
      <c r="D12" s="194"/>
      <c r="E12" s="194"/>
      <c r="F12" s="194"/>
      <c r="G12" s="194"/>
      <c r="H12" s="194"/>
      <c r="I12" s="194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195"/>
      <c r="AG12" s="195"/>
      <c r="AH12" s="195"/>
      <c r="AI12" s="195"/>
      <c r="AJ12" s="195"/>
      <c r="AK12" s="195"/>
      <c r="AL12" s="195"/>
      <c r="AM12" s="196"/>
      <c r="AN12" s="10"/>
    </row>
    <row r="13" spans="1:40" ht="15.75" customHeight="1" thickBot="1">
      <c r="A13" s="197" t="s">
        <v>33</v>
      </c>
      <c r="B13" s="198"/>
      <c r="C13" s="198"/>
      <c r="D13" s="198"/>
      <c r="E13" s="198"/>
      <c r="F13" s="198"/>
      <c r="G13" s="198"/>
      <c r="H13" s="198"/>
      <c r="I13" s="199"/>
      <c r="J13" s="203" t="s">
        <v>34</v>
      </c>
      <c r="K13" s="206" t="s">
        <v>35</v>
      </c>
      <c r="L13" s="207"/>
      <c r="M13" s="211" t="s">
        <v>36</v>
      </c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3"/>
      <c r="Y13" s="214" t="s">
        <v>37</v>
      </c>
      <c r="Z13" s="214"/>
      <c r="AA13" s="214"/>
      <c r="AB13" s="214"/>
      <c r="AC13" s="214"/>
      <c r="AD13" s="214"/>
      <c r="AE13" s="214"/>
      <c r="AF13" s="214"/>
      <c r="AG13" s="214"/>
      <c r="AH13" s="214"/>
      <c r="AI13" s="214"/>
      <c r="AJ13" s="215"/>
      <c r="AK13" s="216" t="s">
        <v>38</v>
      </c>
      <c r="AL13" s="216"/>
      <c r="AM13" s="207"/>
      <c r="AN13" s="1"/>
    </row>
    <row r="14" spans="1:40" ht="15" customHeight="1">
      <c r="A14" s="197"/>
      <c r="B14" s="198"/>
      <c r="C14" s="198"/>
      <c r="D14" s="198"/>
      <c r="E14" s="198"/>
      <c r="F14" s="198"/>
      <c r="G14" s="198"/>
      <c r="H14" s="198"/>
      <c r="I14" s="199"/>
      <c r="J14" s="204"/>
      <c r="K14" s="197"/>
      <c r="L14" s="208"/>
      <c r="M14" s="215" t="s">
        <v>39</v>
      </c>
      <c r="N14" s="216"/>
      <c r="O14" s="216" t="s">
        <v>40</v>
      </c>
      <c r="P14" s="216"/>
      <c r="Q14" s="216" t="s">
        <v>41</v>
      </c>
      <c r="R14" s="216"/>
      <c r="S14" s="216" t="s">
        <v>42</v>
      </c>
      <c r="T14" s="216"/>
      <c r="U14" s="216" t="s">
        <v>43</v>
      </c>
      <c r="V14" s="216"/>
      <c r="W14" s="216" t="s">
        <v>44</v>
      </c>
      <c r="X14" s="232"/>
      <c r="Y14" s="197" t="s">
        <v>45</v>
      </c>
      <c r="Z14" s="198"/>
      <c r="AA14" s="198" t="s">
        <v>46</v>
      </c>
      <c r="AB14" s="198"/>
      <c r="AC14" s="198" t="s">
        <v>47</v>
      </c>
      <c r="AD14" s="198"/>
      <c r="AE14" s="198" t="s">
        <v>48</v>
      </c>
      <c r="AF14" s="198"/>
      <c r="AG14" s="198" t="s">
        <v>49</v>
      </c>
      <c r="AH14" s="198"/>
      <c r="AI14" s="198" t="s">
        <v>50</v>
      </c>
      <c r="AJ14" s="198"/>
      <c r="AK14" s="198"/>
      <c r="AL14" s="198"/>
      <c r="AM14" s="208"/>
      <c r="AN14" s="11"/>
    </row>
    <row r="15" spans="1:40" ht="40.15" thickBot="1">
      <c r="A15" s="200"/>
      <c r="B15" s="201"/>
      <c r="C15" s="201"/>
      <c r="D15" s="201"/>
      <c r="E15" s="201"/>
      <c r="F15" s="201"/>
      <c r="G15" s="201"/>
      <c r="H15" s="201"/>
      <c r="I15" s="202"/>
      <c r="J15" s="205"/>
      <c r="K15" s="209"/>
      <c r="L15" s="210"/>
      <c r="M15" s="14" t="s">
        <v>51</v>
      </c>
      <c r="N15" s="15" t="s">
        <v>52</v>
      </c>
      <c r="O15" s="15" t="s">
        <v>51</v>
      </c>
      <c r="P15" s="15" t="s">
        <v>52</v>
      </c>
      <c r="Q15" s="15" t="s">
        <v>51</v>
      </c>
      <c r="R15" s="15" t="s">
        <v>52</v>
      </c>
      <c r="S15" s="15" t="s">
        <v>51</v>
      </c>
      <c r="T15" s="15" t="s">
        <v>52</v>
      </c>
      <c r="U15" s="15" t="s">
        <v>51</v>
      </c>
      <c r="V15" s="15" t="s">
        <v>52</v>
      </c>
      <c r="W15" s="15" t="s">
        <v>51</v>
      </c>
      <c r="X15" s="16" t="s">
        <v>52</v>
      </c>
      <c r="Y15" s="12" t="s">
        <v>51</v>
      </c>
      <c r="Z15" s="15" t="s">
        <v>52</v>
      </c>
      <c r="AA15" s="15" t="s">
        <v>51</v>
      </c>
      <c r="AB15" s="15" t="s">
        <v>52</v>
      </c>
      <c r="AC15" s="15" t="s">
        <v>51</v>
      </c>
      <c r="AD15" s="15" t="s">
        <v>52</v>
      </c>
      <c r="AE15" s="15" t="s">
        <v>51</v>
      </c>
      <c r="AF15" s="15" t="s">
        <v>52</v>
      </c>
      <c r="AG15" s="15" t="s">
        <v>51</v>
      </c>
      <c r="AH15" s="15" t="s">
        <v>52</v>
      </c>
      <c r="AI15" s="15" t="s">
        <v>51</v>
      </c>
      <c r="AJ15" s="15" t="s">
        <v>52</v>
      </c>
      <c r="AK15" s="15" t="s">
        <v>51</v>
      </c>
      <c r="AL15" s="15" t="s">
        <v>52</v>
      </c>
      <c r="AM15" s="13" t="s">
        <v>53</v>
      </c>
      <c r="AN15" s="1"/>
    </row>
    <row r="16" spans="1:40" ht="30" customHeight="1">
      <c r="A16" s="217" t="s">
        <v>54</v>
      </c>
      <c r="B16" s="220" t="s">
        <v>55</v>
      </c>
      <c r="C16" s="220"/>
      <c r="D16" s="220"/>
      <c r="E16" s="220"/>
      <c r="F16" s="220"/>
      <c r="G16" s="220"/>
      <c r="H16" s="220"/>
      <c r="I16" s="221"/>
      <c r="J16" s="17"/>
      <c r="K16" s="222" t="s">
        <v>19</v>
      </c>
      <c r="L16" s="223"/>
      <c r="M16" s="18"/>
      <c r="N16" s="18"/>
      <c r="O16" s="19"/>
      <c r="P16" s="20"/>
      <c r="Q16" s="20"/>
      <c r="R16" s="20"/>
      <c r="S16" s="20"/>
      <c r="T16" s="20"/>
      <c r="U16" s="18"/>
      <c r="V16" s="18"/>
      <c r="W16" s="18"/>
      <c r="X16" s="21"/>
      <c r="Y16" s="22"/>
      <c r="Z16" s="18"/>
      <c r="AA16" s="20"/>
      <c r="AB16" s="20"/>
      <c r="AC16" s="18"/>
      <c r="AD16" s="18"/>
      <c r="AE16" s="18"/>
      <c r="AF16" s="18"/>
      <c r="AG16" s="18"/>
      <c r="AH16" s="18"/>
      <c r="AI16" s="18"/>
      <c r="AJ16" s="18"/>
      <c r="AK16" s="23">
        <f>M16+O16+Q16+S16+U16+W16+Y16+AA16+AC16+AE16+AG16+AI16</f>
        <v>0</v>
      </c>
      <c r="AL16" s="23">
        <f>N16+P16+R16+T16+V16+X16+Z16+AB16+AD16+AF16+AH16+AJ16</f>
        <v>0</v>
      </c>
      <c r="AM16" s="24" t="str">
        <f t="shared" ref="AM16:AM30" si="0">IFERROR(AL16/AK16,"")</f>
        <v/>
      </c>
      <c r="AN16" s="1" t="str">
        <f>IFERROR(I13/E13,"")</f>
        <v/>
      </c>
    </row>
    <row r="17" spans="1:40" ht="30" customHeight="1">
      <c r="A17" s="218"/>
      <c r="B17" s="224" t="s">
        <v>56</v>
      </c>
      <c r="C17" s="224"/>
      <c r="D17" s="224"/>
      <c r="E17" s="224"/>
      <c r="F17" s="224"/>
      <c r="G17" s="224"/>
      <c r="H17" s="224"/>
      <c r="I17" s="225"/>
      <c r="J17" s="25"/>
      <c r="K17" s="226" t="s">
        <v>19</v>
      </c>
      <c r="L17" s="227"/>
      <c r="M17" s="26">
        <v>1</v>
      </c>
      <c r="N17" s="26">
        <v>1</v>
      </c>
      <c r="O17" s="27"/>
      <c r="P17" s="28"/>
      <c r="Q17" s="28"/>
      <c r="R17" s="28"/>
      <c r="S17" s="28"/>
      <c r="T17" s="28"/>
      <c r="U17" s="28"/>
      <c r="V17" s="28"/>
      <c r="W17" s="26"/>
      <c r="X17" s="29"/>
      <c r="Y17" s="30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>
        <v>1</v>
      </c>
      <c r="AL17" s="31">
        <f t="shared" ref="AL17:AL32" si="1">N17+P17+R17+T17+V17+X17+Z17+AB17+AD17+AF17+AH17+AJ17</f>
        <v>1</v>
      </c>
      <c r="AM17" s="32">
        <f t="shared" si="0"/>
        <v>1</v>
      </c>
      <c r="AN17" s="1"/>
    </row>
    <row r="18" spans="1:40" ht="30" customHeight="1" thickBot="1">
      <c r="A18" s="219"/>
      <c r="B18" s="228" t="s">
        <v>57</v>
      </c>
      <c r="C18" s="228"/>
      <c r="D18" s="228"/>
      <c r="E18" s="228"/>
      <c r="F18" s="228"/>
      <c r="G18" s="228"/>
      <c r="H18" s="228"/>
      <c r="I18" s="229"/>
      <c r="J18" s="33"/>
      <c r="K18" s="230" t="s">
        <v>19</v>
      </c>
      <c r="L18" s="231"/>
      <c r="M18" s="34">
        <v>1</v>
      </c>
      <c r="N18" s="34">
        <v>1</v>
      </c>
      <c r="O18" s="35"/>
      <c r="P18" s="36"/>
      <c r="Q18" s="36"/>
      <c r="R18" s="36"/>
      <c r="S18" s="36"/>
      <c r="T18" s="36"/>
      <c r="U18" s="34"/>
      <c r="V18" s="34"/>
      <c r="W18" s="34"/>
      <c r="X18" s="37"/>
      <c r="Y18" s="38"/>
      <c r="Z18" s="34"/>
      <c r="AA18" s="36"/>
      <c r="AB18" s="36"/>
      <c r="AC18" s="34"/>
      <c r="AD18" s="34"/>
      <c r="AE18" s="34"/>
      <c r="AF18" s="34"/>
      <c r="AG18" s="34"/>
      <c r="AH18" s="34"/>
      <c r="AI18" s="34"/>
      <c r="AJ18" s="34"/>
      <c r="AK18" s="39">
        <f t="shared" ref="AK18:AK32" si="2">M18+O18+Q18+S18+U18+W18+Y18+AA18+AC18+AE18+AG18+AI18</f>
        <v>1</v>
      </c>
      <c r="AL18" s="39">
        <f t="shared" si="1"/>
        <v>1</v>
      </c>
      <c r="AM18" s="40">
        <f t="shared" si="0"/>
        <v>1</v>
      </c>
      <c r="AN18" s="1"/>
    </row>
    <row r="19" spans="1:40" ht="39.950000000000003" customHeight="1">
      <c r="A19" s="236" t="s">
        <v>58</v>
      </c>
      <c r="B19" s="239" t="s">
        <v>59</v>
      </c>
      <c r="C19" s="239"/>
      <c r="D19" s="239"/>
      <c r="E19" s="239"/>
      <c r="F19" s="239"/>
      <c r="G19" s="239"/>
      <c r="H19" s="239"/>
      <c r="I19" s="239"/>
      <c r="J19" s="41"/>
      <c r="K19" s="240" t="s">
        <v>19</v>
      </c>
      <c r="L19" s="241"/>
      <c r="M19" s="42">
        <v>1</v>
      </c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4"/>
      <c r="Y19" s="45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6">
        <f t="shared" si="2"/>
        <v>1</v>
      </c>
      <c r="AL19" s="46">
        <f t="shared" si="1"/>
        <v>0</v>
      </c>
      <c r="AM19" s="47">
        <f t="shared" si="0"/>
        <v>0</v>
      </c>
      <c r="AN19" s="1"/>
    </row>
    <row r="20" spans="1:40" ht="39.950000000000003" customHeight="1">
      <c r="A20" s="237"/>
      <c r="B20" s="233" t="s">
        <v>60</v>
      </c>
      <c r="C20" s="233"/>
      <c r="D20" s="233"/>
      <c r="E20" s="233"/>
      <c r="F20" s="233"/>
      <c r="G20" s="233"/>
      <c r="H20" s="233"/>
      <c r="I20" s="233"/>
      <c r="J20" s="48"/>
      <c r="K20" s="226" t="s">
        <v>19</v>
      </c>
      <c r="L20" s="227"/>
      <c r="M20" s="49"/>
      <c r="N20" s="28"/>
      <c r="O20" s="28"/>
      <c r="P20" s="28"/>
      <c r="Q20" s="28">
        <v>1</v>
      </c>
      <c r="R20" s="28"/>
      <c r="S20" s="28"/>
      <c r="T20" s="28"/>
      <c r="U20" s="28"/>
      <c r="V20" s="28"/>
      <c r="W20" s="28"/>
      <c r="X20" s="29"/>
      <c r="Y20" s="30"/>
      <c r="Z20" s="28"/>
      <c r="AA20" s="28"/>
      <c r="AB20" s="28"/>
      <c r="AC20" s="28"/>
      <c r="AD20" s="28"/>
      <c r="AE20" s="28">
        <v>1</v>
      </c>
      <c r="AF20" s="28"/>
      <c r="AG20" s="28"/>
      <c r="AH20" s="28"/>
      <c r="AI20" s="28"/>
      <c r="AJ20" s="28"/>
      <c r="AK20" s="31">
        <f t="shared" si="2"/>
        <v>2</v>
      </c>
      <c r="AL20" s="31">
        <f t="shared" si="1"/>
        <v>0</v>
      </c>
      <c r="AM20" s="32">
        <f t="shared" si="0"/>
        <v>0</v>
      </c>
      <c r="AN20" s="1"/>
    </row>
    <row r="21" spans="1:40" ht="39.950000000000003" customHeight="1">
      <c r="A21" s="237"/>
      <c r="B21" s="233" t="s">
        <v>61</v>
      </c>
      <c r="C21" s="233"/>
      <c r="D21" s="233"/>
      <c r="E21" s="233"/>
      <c r="F21" s="233"/>
      <c r="G21" s="233"/>
      <c r="H21" s="233"/>
      <c r="I21" s="233"/>
      <c r="J21" s="48"/>
      <c r="K21" s="226" t="s">
        <v>19</v>
      </c>
      <c r="L21" s="227"/>
      <c r="M21" s="49">
        <v>1</v>
      </c>
      <c r="N21" s="28"/>
      <c r="O21" s="28">
        <v>1</v>
      </c>
      <c r="P21" s="28"/>
      <c r="Q21" s="28">
        <v>1</v>
      </c>
      <c r="R21" s="28"/>
      <c r="S21" s="28">
        <v>1</v>
      </c>
      <c r="T21" s="28"/>
      <c r="U21" s="28">
        <v>1</v>
      </c>
      <c r="V21" s="28"/>
      <c r="W21" s="28">
        <v>1</v>
      </c>
      <c r="X21" s="29"/>
      <c r="Y21" s="30">
        <v>1</v>
      </c>
      <c r="Z21" s="28"/>
      <c r="AA21" s="28">
        <v>1</v>
      </c>
      <c r="AB21" s="28"/>
      <c r="AC21" s="28">
        <v>1</v>
      </c>
      <c r="AD21" s="28"/>
      <c r="AE21" s="28">
        <v>1</v>
      </c>
      <c r="AF21" s="28"/>
      <c r="AG21" s="28">
        <v>1</v>
      </c>
      <c r="AH21" s="28"/>
      <c r="AI21" s="28">
        <v>1</v>
      </c>
      <c r="AJ21" s="28"/>
      <c r="AK21" s="31">
        <f t="shared" si="2"/>
        <v>12</v>
      </c>
      <c r="AL21" s="31">
        <f t="shared" si="1"/>
        <v>0</v>
      </c>
      <c r="AM21" s="32">
        <f t="shared" si="0"/>
        <v>0</v>
      </c>
      <c r="AN21" s="1"/>
    </row>
    <row r="22" spans="1:40" ht="39.950000000000003" customHeight="1">
      <c r="A22" s="237"/>
      <c r="B22" s="235" t="s">
        <v>62</v>
      </c>
      <c r="C22" s="235"/>
      <c r="D22" s="235"/>
      <c r="E22" s="235"/>
      <c r="F22" s="235"/>
      <c r="G22" s="235"/>
      <c r="H22" s="235"/>
      <c r="I22" s="235"/>
      <c r="J22" s="50"/>
      <c r="K22" s="226" t="s">
        <v>19</v>
      </c>
      <c r="L22" s="227"/>
      <c r="M22" s="49">
        <v>1</v>
      </c>
      <c r="N22" s="28"/>
      <c r="O22" s="28">
        <v>1</v>
      </c>
      <c r="P22" s="28"/>
      <c r="Q22" s="28">
        <v>1</v>
      </c>
      <c r="R22" s="28"/>
      <c r="S22" s="28">
        <v>1</v>
      </c>
      <c r="T22" s="28"/>
      <c r="U22" s="28">
        <v>1</v>
      </c>
      <c r="V22" s="28"/>
      <c r="W22" s="28">
        <v>1</v>
      </c>
      <c r="X22" s="29"/>
      <c r="Y22" s="30">
        <v>1</v>
      </c>
      <c r="Z22" s="28"/>
      <c r="AA22" s="28">
        <v>1</v>
      </c>
      <c r="AB22" s="28"/>
      <c r="AC22" s="28">
        <v>1</v>
      </c>
      <c r="AD22" s="28"/>
      <c r="AE22" s="28">
        <v>1</v>
      </c>
      <c r="AF22" s="28"/>
      <c r="AG22" s="28">
        <v>1</v>
      </c>
      <c r="AH22" s="28"/>
      <c r="AI22" s="28">
        <v>1</v>
      </c>
      <c r="AJ22" s="28"/>
      <c r="AK22" s="31">
        <f t="shared" si="2"/>
        <v>12</v>
      </c>
      <c r="AL22" s="31">
        <f t="shared" si="1"/>
        <v>0</v>
      </c>
      <c r="AM22" s="32">
        <f t="shared" si="0"/>
        <v>0</v>
      </c>
      <c r="AN22" s="1"/>
    </row>
    <row r="23" spans="1:40" ht="39.950000000000003" customHeight="1">
      <c r="A23" s="237"/>
      <c r="B23" s="242" t="s">
        <v>63</v>
      </c>
      <c r="C23" s="243"/>
      <c r="D23" s="243"/>
      <c r="E23" s="243"/>
      <c r="F23" s="243"/>
      <c r="G23" s="243"/>
      <c r="H23" s="243"/>
      <c r="I23" s="244"/>
      <c r="J23" s="51"/>
      <c r="K23" s="226" t="s">
        <v>19</v>
      </c>
      <c r="L23" s="227"/>
      <c r="M23" s="49"/>
      <c r="N23" s="28"/>
      <c r="O23" s="28"/>
      <c r="P23" s="28"/>
      <c r="Q23" s="28">
        <v>1</v>
      </c>
      <c r="R23" s="28"/>
      <c r="S23" s="28"/>
      <c r="T23" s="28"/>
      <c r="U23" s="28"/>
      <c r="V23" s="28"/>
      <c r="W23" s="28">
        <v>1</v>
      </c>
      <c r="X23" s="29"/>
      <c r="Y23" s="30"/>
      <c r="Z23" s="28"/>
      <c r="AA23" s="28"/>
      <c r="AB23" s="28"/>
      <c r="AC23" s="28">
        <v>1</v>
      </c>
      <c r="AD23" s="28"/>
      <c r="AE23" s="28"/>
      <c r="AF23" s="28"/>
      <c r="AG23" s="28"/>
      <c r="AH23" s="28"/>
      <c r="AI23" s="28">
        <v>1</v>
      </c>
      <c r="AJ23" s="28"/>
      <c r="AK23" s="31">
        <f>M23+O23+Q23+S23+U23+W23+Y23+AA23+AC23+AE23+AG23+AI23</f>
        <v>4</v>
      </c>
      <c r="AL23" s="31">
        <f>N23+P23+R23+T23+V23+X23+Z23+AB23+AD23+AF23+AH23+AJ23</f>
        <v>0</v>
      </c>
      <c r="AM23" s="32">
        <f t="shared" si="0"/>
        <v>0</v>
      </c>
      <c r="AN23" s="1"/>
    </row>
    <row r="24" spans="1:40" ht="39.950000000000003" customHeight="1">
      <c r="A24" s="237"/>
      <c r="B24" s="233" t="s">
        <v>64</v>
      </c>
      <c r="C24" s="233"/>
      <c r="D24" s="233"/>
      <c r="E24" s="233"/>
      <c r="F24" s="233"/>
      <c r="G24" s="233"/>
      <c r="H24" s="233"/>
      <c r="I24" s="233"/>
      <c r="J24" s="51"/>
      <c r="K24" s="226" t="s">
        <v>19</v>
      </c>
      <c r="L24" s="227"/>
      <c r="M24" s="49"/>
      <c r="N24" s="28"/>
      <c r="O24" s="28"/>
      <c r="P24" s="28"/>
      <c r="Q24" s="28"/>
      <c r="R24" s="28"/>
      <c r="S24" s="28">
        <v>1</v>
      </c>
      <c r="T24" s="28"/>
      <c r="U24" s="28"/>
      <c r="V24" s="28"/>
      <c r="W24" s="28"/>
      <c r="X24" s="29"/>
      <c r="Y24" s="30"/>
      <c r="Z24" s="28"/>
      <c r="AA24" s="28"/>
      <c r="AB24" s="28"/>
      <c r="AC24" s="28"/>
      <c r="AD24" s="28"/>
      <c r="AE24" s="28">
        <v>1</v>
      </c>
      <c r="AF24" s="28"/>
      <c r="AG24" s="28"/>
      <c r="AH24" s="28"/>
      <c r="AI24" s="28"/>
      <c r="AJ24" s="28"/>
      <c r="AK24" s="31">
        <f t="shared" si="2"/>
        <v>2</v>
      </c>
      <c r="AL24" s="31">
        <f t="shared" si="1"/>
        <v>0</v>
      </c>
      <c r="AM24" s="32">
        <f t="shared" si="0"/>
        <v>0</v>
      </c>
      <c r="AN24" s="1"/>
    </row>
    <row r="25" spans="1:40" ht="39.950000000000003" customHeight="1">
      <c r="A25" s="237"/>
      <c r="B25" s="234" t="s">
        <v>65</v>
      </c>
      <c r="C25" s="234"/>
      <c r="D25" s="234"/>
      <c r="E25" s="234"/>
      <c r="F25" s="234"/>
      <c r="G25" s="234"/>
      <c r="H25" s="234"/>
      <c r="I25" s="234"/>
      <c r="J25" s="52"/>
      <c r="K25" s="226" t="s">
        <v>19</v>
      </c>
      <c r="L25" s="227"/>
      <c r="M25" s="49">
        <v>1</v>
      </c>
      <c r="N25" s="28"/>
      <c r="O25" s="28">
        <v>1</v>
      </c>
      <c r="P25" s="28"/>
      <c r="Q25" s="28">
        <v>1</v>
      </c>
      <c r="R25" s="28"/>
      <c r="S25" s="28">
        <v>1</v>
      </c>
      <c r="T25" s="28"/>
      <c r="U25" s="28">
        <v>1</v>
      </c>
      <c r="V25" s="28"/>
      <c r="W25" s="28">
        <v>1</v>
      </c>
      <c r="X25" s="29"/>
      <c r="Y25" s="30">
        <v>1</v>
      </c>
      <c r="Z25" s="28"/>
      <c r="AA25" s="28">
        <v>1</v>
      </c>
      <c r="AB25" s="28"/>
      <c r="AC25" s="28">
        <v>1</v>
      </c>
      <c r="AD25" s="28"/>
      <c r="AE25" s="28">
        <v>1</v>
      </c>
      <c r="AF25" s="28"/>
      <c r="AG25" s="28">
        <v>1</v>
      </c>
      <c r="AH25" s="28"/>
      <c r="AI25" s="28">
        <v>1</v>
      </c>
      <c r="AJ25" s="28"/>
      <c r="AK25" s="31">
        <f t="shared" si="2"/>
        <v>12</v>
      </c>
      <c r="AL25" s="31">
        <f t="shared" si="1"/>
        <v>0</v>
      </c>
      <c r="AM25" s="32">
        <f>IFERROR(AL25/AK25,"")</f>
        <v>0</v>
      </c>
      <c r="AN25" s="1"/>
    </row>
    <row r="26" spans="1:40" ht="39.950000000000003" customHeight="1">
      <c r="A26" s="237"/>
      <c r="B26" s="235" t="s">
        <v>66</v>
      </c>
      <c r="C26" s="235"/>
      <c r="D26" s="235"/>
      <c r="E26" s="235"/>
      <c r="F26" s="235"/>
      <c r="G26" s="235"/>
      <c r="H26" s="235"/>
      <c r="I26" s="235"/>
      <c r="J26" s="51"/>
      <c r="K26" s="226" t="s">
        <v>19</v>
      </c>
      <c r="L26" s="227"/>
      <c r="M26" s="49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9"/>
      <c r="Y26" s="30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31">
        <f t="shared" si="2"/>
        <v>0</v>
      </c>
      <c r="AL26" s="31">
        <f t="shared" si="1"/>
        <v>0</v>
      </c>
      <c r="AM26" s="32" t="str">
        <f t="shared" si="0"/>
        <v/>
      </c>
      <c r="AN26" s="1"/>
    </row>
    <row r="27" spans="1:40" ht="39.950000000000003" customHeight="1">
      <c r="A27" s="237"/>
      <c r="B27" s="233"/>
      <c r="C27" s="233"/>
      <c r="D27" s="233"/>
      <c r="E27" s="233"/>
      <c r="F27" s="233"/>
      <c r="G27" s="233"/>
      <c r="H27" s="233"/>
      <c r="I27" s="233"/>
      <c r="J27" s="51"/>
      <c r="K27" s="226" t="s">
        <v>19</v>
      </c>
      <c r="L27" s="227"/>
      <c r="M27" s="49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9"/>
      <c r="Y27" s="30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31">
        <f t="shared" si="2"/>
        <v>0</v>
      </c>
      <c r="AL27" s="31">
        <f t="shared" si="1"/>
        <v>0</v>
      </c>
      <c r="AM27" s="32" t="str">
        <f t="shared" si="0"/>
        <v/>
      </c>
      <c r="AN27" s="1"/>
    </row>
    <row r="28" spans="1:40" ht="39.950000000000003" customHeight="1">
      <c r="A28" s="237"/>
      <c r="B28" s="233"/>
      <c r="C28" s="233"/>
      <c r="D28" s="233"/>
      <c r="E28" s="233"/>
      <c r="F28" s="233"/>
      <c r="G28" s="233"/>
      <c r="H28" s="233"/>
      <c r="I28" s="233"/>
      <c r="J28" s="51"/>
      <c r="K28" s="226" t="s">
        <v>19</v>
      </c>
      <c r="L28" s="227"/>
      <c r="M28" s="49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9"/>
      <c r="Y28" s="30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31">
        <f t="shared" si="2"/>
        <v>0</v>
      </c>
      <c r="AL28" s="31">
        <f t="shared" si="1"/>
        <v>0</v>
      </c>
      <c r="AM28" s="32" t="str">
        <f t="shared" si="0"/>
        <v/>
      </c>
      <c r="AN28" s="1"/>
    </row>
    <row r="29" spans="1:40" ht="39.950000000000003" customHeight="1" thickBot="1">
      <c r="A29" s="238"/>
      <c r="B29" s="253"/>
      <c r="C29" s="253"/>
      <c r="D29" s="253"/>
      <c r="E29" s="253"/>
      <c r="F29" s="253"/>
      <c r="G29" s="253"/>
      <c r="H29" s="253"/>
      <c r="I29" s="253"/>
      <c r="J29" s="53"/>
      <c r="K29" s="248" t="s">
        <v>19</v>
      </c>
      <c r="L29" s="249"/>
      <c r="M29" s="54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37"/>
      <c r="Y29" s="38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39">
        <f t="shared" si="2"/>
        <v>0</v>
      </c>
      <c r="AL29" s="39">
        <f t="shared" si="1"/>
        <v>0</v>
      </c>
      <c r="AM29" s="32" t="str">
        <f t="shared" si="0"/>
        <v/>
      </c>
      <c r="AN29" s="1"/>
    </row>
    <row r="30" spans="1:40" ht="30" customHeight="1">
      <c r="A30" s="245" t="s">
        <v>67</v>
      </c>
      <c r="B30" s="246" t="s">
        <v>68</v>
      </c>
      <c r="C30" s="246"/>
      <c r="D30" s="246"/>
      <c r="E30" s="246"/>
      <c r="F30" s="246"/>
      <c r="G30" s="246"/>
      <c r="H30" s="246"/>
      <c r="I30" s="246"/>
      <c r="J30" s="56"/>
      <c r="K30" s="240" t="s">
        <v>19</v>
      </c>
      <c r="L30" s="241"/>
      <c r="M30" s="57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58"/>
      <c r="Y30" s="59">
        <v>1</v>
      </c>
      <c r="Z30" s="20">
        <v>1</v>
      </c>
      <c r="AA30" s="20"/>
      <c r="AB30" s="20"/>
      <c r="AC30" s="20"/>
      <c r="AD30" s="20"/>
      <c r="AE30" s="18"/>
      <c r="AF30" s="18"/>
      <c r="AG30" s="18">
        <v>1</v>
      </c>
      <c r="AH30" s="18"/>
      <c r="AI30" s="20"/>
      <c r="AJ30" s="20"/>
      <c r="AK30" s="23">
        <f t="shared" si="2"/>
        <v>2</v>
      </c>
      <c r="AL30" s="23">
        <f t="shared" si="1"/>
        <v>1</v>
      </c>
      <c r="AM30" s="24">
        <f t="shared" si="0"/>
        <v>0.5</v>
      </c>
      <c r="AN30" s="1"/>
    </row>
    <row r="31" spans="1:40" ht="24" customHeight="1" thickBot="1">
      <c r="A31" s="238"/>
      <c r="B31" s="247" t="s">
        <v>69</v>
      </c>
      <c r="C31" s="247"/>
      <c r="D31" s="247"/>
      <c r="E31" s="247"/>
      <c r="F31" s="247"/>
      <c r="G31" s="247"/>
      <c r="H31" s="247"/>
      <c r="I31" s="247"/>
      <c r="J31" s="60"/>
      <c r="K31" s="248" t="s">
        <v>19</v>
      </c>
      <c r="L31" s="249"/>
      <c r="M31" s="54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37"/>
      <c r="Y31" s="38">
        <v>1</v>
      </c>
      <c r="Z31" s="55"/>
      <c r="AA31" s="55"/>
      <c r="AB31" s="55"/>
      <c r="AC31" s="55"/>
      <c r="AD31" s="55"/>
      <c r="AE31" s="61"/>
      <c r="AF31" s="61"/>
      <c r="AG31" s="61">
        <v>1</v>
      </c>
      <c r="AH31" s="61"/>
      <c r="AI31" s="55"/>
      <c r="AJ31" s="55"/>
      <c r="AK31" s="39">
        <f t="shared" si="2"/>
        <v>2</v>
      </c>
      <c r="AL31" s="39">
        <f t="shared" si="1"/>
        <v>0</v>
      </c>
      <c r="AM31" s="40">
        <f>AL31/AK31</f>
        <v>0</v>
      </c>
      <c r="AN31" s="1"/>
    </row>
    <row r="32" spans="1:40" ht="31.5" customHeight="1" thickBot="1">
      <c r="A32" s="62" t="s">
        <v>70</v>
      </c>
      <c r="B32" s="250" t="s">
        <v>71</v>
      </c>
      <c r="C32" s="250"/>
      <c r="D32" s="250"/>
      <c r="E32" s="250"/>
      <c r="F32" s="250"/>
      <c r="G32" s="250"/>
      <c r="H32" s="250"/>
      <c r="I32" s="250"/>
      <c r="J32" s="63"/>
      <c r="K32" s="251" t="s">
        <v>19</v>
      </c>
      <c r="L32" s="252"/>
      <c r="M32" s="65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7"/>
      <c r="Y32" s="68"/>
      <c r="Z32" s="66"/>
      <c r="AA32" s="66"/>
      <c r="AB32" s="66"/>
      <c r="AC32" s="66"/>
      <c r="AD32" s="66"/>
      <c r="AE32" s="64"/>
      <c r="AF32" s="64"/>
      <c r="AG32" s="64">
        <v>1</v>
      </c>
      <c r="AH32" s="64"/>
      <c r="AI32" s="66"/>
      <c r="AJ32" s="66"/>
      <c r="AK32" s="69">
        <f t="shared" si="2"/>
        <v>1</v>
      </c>
      <c r="AL32" s="69">
        <f t="shared" si="1"/>
        <v>0</v>
      </c>
      <c r="AM32" s="70">
        <f>IFERROR(AL32/AK32,"")</f>
        <v>0</v>
      </c>
      <c r="AN32" s="1"/>
    </row>
    <row r="33" spans="1:40" ht="13.9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2">
        <f t="shared" ref="M33:AJ33" si="3">COUNT(M16:M32)</f>
        <v>6</v>
      </c>
      <c r="N33" s="72">
        <f t="shared" si="3"/>
        <v>2</v>
      </c>
      <c r="O33" s="72">
        <f t="shared" si="3"/>
        <v>3</v>
      </c>
      <c r="P33" s="72">
        <f t="shared" si="3"/>
        <v>0</v>
      </c>
      <c r="Q33" s="72">
        <f t="shared" si="3"/>
        <v>5</v>
      </c>
      <c r="R33" s="72">
        <f t="shared" si="3"/>
        <v>0</v>
      </c>
      <c r="S33" s="72">
        <f t="shared" si="3"/>
        <v>4</v>
      </c>
      <c r="T33" s="72">
        <f t="shared" si="3"/>
        <v>0</v>
      </c>
      <c r="U33" s="72">
        <f t="shared" si="3"/>
        <v>3</v>
      </c>
      <c r="V33" s="72">
        <f t="shared" si="3"/>
        <v>0</v>
      </c>
      <c r="W33" s="72">
        <f t="shared" si="3"/>
        <v>4</v>
      </c>
      <c r="X33" s="72">
        <f t="shared" si="3"/>
        <v>0</v>
      </c>
      <c r="Y33" s="72">
        <f t="shared" si="3"/>
        <v>5</v>
      </c>
      <c r="Z33" s="72">
        <f t="shared" si="3"/>
        <v>1</v>
      </c>
      <c r="AA33" s="72">
        <f t="shared" si="3"/>
        <v>3</v>
      </c>
      <c r="AB33" s="72">
        <f t="shared" si="3"/>
        <v>0</v>
      </c>
      <c r="AC33" s="72">
        <f t="shared" si="3"/>
        <v>4</v>
      </c>
      <c r="AD33" s="72">
        <f t="shared" si="3"/>
        <v>0</v>
      </c>
      <c r="AE33" s="72">
        <f t="shared" si="3"/>
        <v>5</v>
      </c>
      <c r="AF33" s="72">
        <f t="shared" si="3"/>
        <v>0</v>
      </c>
      <c r="AG33" s="72">
        <f t="shared" si="3"/>
        <v>6</v>
      </c>
      <c r="AH33" s="72">
        <f t="shared" si="3"/>
        <v>0</v>
      </c>
      <c r="AI33" s="72">
        <f t="shared" si="3"/>
        <v>4</v>
      </c>
      <c r="AJ33" s="72">
        <f t="shared" si="3"/>
        <v>0</v>
      </c>
      <c r="AK33" s="71"/>
      <c r="AL33" s="71"/>
      <c r="AM33" s="71"/>
      <c r="AN33" s="1"/>
    </row>
    <row r="34" spans="1:40" ht="13.9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254" t="s">
        <v>39</v>
      </c>
      <c r="N34" s="254"/>
      <c r="O34" s="254" t="s">
        <v>40</v>
      </c>
      <c r="P34" s="254"/>
      <c r="Q34" s="254" t="s">
        <v>41</v>
      </c>
      <c r="R34" s="254"/>
      <c r="S34" s="254" t="s">
        <v>42</v>
      </c>
      <c r="T34" s="254"/>
      <c r="U34" s="254" t="s">
        <v>43</v>
      </c>
      <c r="V34" s="254"/>
      <c r="W34" s="254" t="s">
        <v>44</v>
      </c>
      <c r="X34" s="254"/>
      <c r="Y34" s="254" t="s">
        <v>45</v>
      </c>
      <c r="Z34" s="254"/>
      <c r="AA34" s="254" t="s">
        <v>46</v>
      </c>
      <c r="AB34" s="254"/>
      <c r="AC34" s="254" t="s">
        <v>47</v>
      </c>
      <c r="AD34" s="254"/>
      <c r="AE34" s="254" t="s">
        <v>48</v>
      </c>
      <c r="AF34" s="254"/>
      <c r="AG34" s="254" t="s">
        <v>49</v>
      </c>
      <c r="AH34" s="254"/>
      <c r="AI34" s="254" t="s">
        <v>50</v>
      </c>
      <c r="AJ34" s="254"/>
      <c r="AK34" s="1"/>
      <c r="AL34" s="1"/>
      <c r="AM34" s="1"/>
      <c r="AN34" s="1"/>
    </row>
    <row r="35" spans="1:40" ht="13.9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73" t="s">
        <v>51</v>
      </c>
      <c r="N35" s="73" t="s">
        <v>52</v>
      </c>
      <c r="O35" s="73" t="s">
        <v>51</v>
      </c>
      <c r="P35" s="73" t="s">
        <v>52</v>
      </c>
      <c r="Q35" s="73" t="s">
        <v>51</v>
      </c>
      <c r="R35" s="73" t="s">
        <v>52</v>
      </c>
      <c r="S35" s="73" t="s">
        <v>51</v>
      </c>
      <c r="T35" s="73" t="s">
        <v>52</v>
      </c>
      <c r="U35" s="73" t="s">
        <v>51</v>
      </c>
      <c r="V35" s="73" t="s">
        <v>52</v>
      </c>
      <c r="W35" s="73" t="s">
        <v>51</v>
      </c>
      <c r="X35" s="73" t="s">
        <v>52</v>
      </c>
      <c r="Y35" s="73" t="s">
        <v>51</v>
      </c>
      <c r="Z35" s="73" t="s">
        <v>52</v>
      </c>
      <c r="AA35" s="73" t="s">
        <v>51</v>
      </c>
      <c r="AB35" s="73" t="s">
        <v>52</v>
      </c>
      <c r="AC35" s="73" t="s">
        <v>51</v>
      </c>
      <c r="AD35" s="73" t="s">
        <v>52</v>
      </c>
      <c r="AE35" s="73" t="s">
        <v>51</v>
      </c>
      <c r="AF35" s="73" t="s">
        <v>52</v>
      </c>
      <c r="AG35" s="73" t="s">
        <v>51</v>
      </c>
      <c r="AH35" s="73" t="s">
        <v>52</v>
      </c>
      <c r="AI35" s="73" t="s">
        <v>51</v>
      </c>
      <c r="AJ35" s="73" t="s">
        <v>52</v>
      </c>
      <c r="AK35" s="1"/>
      <c r="AL35" s="1"/>
      <c r="AM35" s="1"/>
      <c r="AN35" s="1"/>
    </row>
    <row r="36" spans="1:40" ht="13.9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spans="1:40" ht="14.45" thickBo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</row>
    <row r="38" spans="1:40" ht="14.45" thickBot="1">
      <c r="A38" s="255" t="s">
        <v>72</v>
      </c>
      <c r="B38" s="257" t="s">
        <v>73</v>
      </c>
      <c r="C38" s="258"/>
      <c r="D38" s="258"/>
      <c r="E38" s="258"/>
      <c r="F38" s="258"/>
      <c r="G38" s="258"/>
      <c r="H38" s="258"/>
      <c r="I38" s="258"/>
      <c r="J38" s="258"/>
      <c r="K38" s="258"/>
      <c r="L38" s="258"/>
      <c r="M38" s="258"/>
      <c r="N38" s="258"/>
      <c r="O38" s="258"/>
      <c r="P38" s="258"/>
      <c r="Q38" s="258"/>
      <c r="R38" s="258"/>
      <c r="S38" s="258"/>
      <c r="T38" s="258"/>
      <c r="U38" s="258"/>
      <c r="V38" s="258"/>
      <c r="W38" s="258"/>
      <c r="X38" s="258"/>
      <c r="Y38" s="258"/>
      <c r="Z38" s="259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spans="1:40" ht="14.45" thickBot="1">
      <c r="A39" s="256"/>
      <c r="B39" s="260" t="s">
        <v>74</v>
      </c>
      <c r="C39" s="261"/>
      <c r="D39" s="261"/>
      <c r="E39" s="261"/>
      <c r="F39" s="261"/>
      <c r="G39" s="261"/>
      <c r="H39" s="261"/>
      <c r="I39" s="261"/>
      <c r="J39" s="261"/>
      <c r="K39" s="261"/>
      <c r="L39" s="261"/>
      <c r="M39" s="261"/>
      <c r="N39" s="261"/>
      <c r="O39" s="261"/>
      <c r="P39" s="261"/>
      <c r="Q39" s="261"/>
      <c r="R39" s="261"/>
      <c r="S39" s="261"/>
      <c r="T39" s="261"/>
      <c r="U39" s="261"/>
      <c r="V39" s="261"/>
      <c r="W39" s="261"/>
      <c r="X39" s="261"/>
      <c r="Y39" s="261"/>
      <c r="Z39" s="26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 ht="14.45" thickBot="1">
      <c r="A40" s="74" t="s">
        <v>75</v>
      </c>
      <c r="B40" s="262" t="s">
        <v>76</v>
      </c>
      <c r="C40" s="263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263"/>
      <c r="P40" s="263"/>
      <c r="Q40" s="263"/>
      <c r="R40" s="263"/>
      <c r="S40" s="263"/>
      <c r="T40" s="263"/>
      <c r="U40" s="263"/>
      <c r="V40" s="263"/>
      <c r="W40" s="263"/>
      <c r="X40" s="263"/>
      <c r="Y40" s="263"/>
      <c r="Z40" s="263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 spans="1:40" ht="18.75" customHeight="1" thickBot="1">
      <c r="A41" s="74" t="s">
        <v>77</v>
      </c>
      <c r="B41" s="263" t="s">
        <v>78</v>
      </c>
      <c r="C41" s="26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</row>
    <row r="42" spans="1:40" ht="18.75" customHeight="1" thickBot="1">
      <c r="A42" s="74" t="s">
        <v>79</v>
      </c>
      <c r="B42" s="263" t="s">
        <v>80</v>
      </c>
      <c r="C42" s="263"/>
      <c r="D42" s="263"/>
      <c r="E42" s="263"/>
      <c r="F42" s="263"/>
      <c r="G42" s="263"/>
      <c r="H42" s="263"/>
      <c r="I42" s="263"/>
      <c r="J42" s="263"/>
      <c r="K42" s="263"/>
      <c r="L42" s="263"/>
      <c r="M42" s="263"/>
      <c r="N42" s="263"/>
      <c r="O42" s="263"/>
      <c r="P42" s="263"/>
      <c r="Q42" s="263"/>
      <c r="R42" s="263"/>
      <c r="S42" s="263"/>
      <c r="T42" s="263"/>
      <c r="U42" s="263"/>
      <c r="V42" s="263"/>
      <c r="W42" s="263"/>
      <c r="X42" s="263"/>
      <c r="Y42" s="263"/>
      <c r="Z42" s="263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</row>
    <row r="43" spans="1:40" ht="27" thickBot="1">
      <c r="A43" s="74" t="s">
        <v>81</v>
      </c>
      <c r="B43" s="263" t="s">
        <v>82</v>
      </c>
      <c r="C43" s="263"/>
      <c r="D43" s="263"/>
      <c r="E43" s="263"/>
      <c r="F43" s="263"/>
      <c r="G43" s="263"/>
      <c r="H43" s="263"/>
      <c r="I43" s="263"/>
      <c r="J43" s="263"/>
      <c r="K43" s="263"/>
      <c r="L43" s="263"/>
      <c r="M43" s="263"/>
      <c r="N43" s="263"/>
      <c r="O43" s="263"/>
      <c r="P43" s="263"/>
      <c r="Q43" s="263"/>
      <c r="R43" s="263"/>
      <c r="S43" s="263"/>
      <c r="T43" s="263"/>
      <c r="U43" s="263"/>
      <c r="V43" s="263"/>
      <c r="W43" s="263"/>
      <c r="X43" s="263"/>
      <c r="Y43" s="263"/>
      <c r="Z43" s="263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</row>
    <row r="44" spans="1:40" ht="27" thickBot="1">
      <c r="A44" s="74" t="s">
        <v>83</v>
      </c>
      <c r="B44" s="263" t="s">
        <v>84</v>
      </c>
      <c r="C44" s="263"/>
      <c r="D44" s="263"/>
      <c r="E44" s="263"/>
      <c r="F44" s="263"/>
      <c r="G44" s="263"/>
      <c r="H44" s="263"/>
      <c r="I44" s="263"/>
      <c r="J44" s="263"/>
      <c r="K44" s="263"/>
      <c r="L44" s="263"/>
      <c r="M44" s="263"/>
      <c r="N44" s="263"/>
      <c r="O44" s="263"/>
      <c r="P44" s="263"/>
      <c r="Q44" s="263"/>
      <c r="R44" s="263"/>
      <c r="S44" s="263"/>
      <c r="T44" s="263"/>
      <c r="U44" s="263"/>
      <c r="V44" s="263"/>
      <c r="W44" s="263"/>
      <c r="X44" s="263"/>
      <c r="Y44" s="263"/>
      <c r="Z44" s="263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</row>
    <row r="45" spans="1:40" ht="18.75" customHeight="1" thickBot="1">
      <c r="A45" s="75" t="s">
        <v>35</v>
      </c>
      <c r="B45" s="263" t="s">
        <v>19</v>
      </c>
      <c r="C45" s="263"/>
      <c r="D45" s="263"/>
      <c r="E45" s="263"/>
      <c r="F45" s="263"/>
      <c r="G45" s="263"/>
      <c r="H45" s="263"/>
      <c r="I45" s="263"/>
      <c r="J45" s="263"/>
      <c r="K45" s="263"/>
      <c r="L45" s="263"/>
      <c r="M45" s="263"/>
      <c r="N45" s="263"/>
      <c r="O45" s="263"/>
      <c r="P45" s="263"/>
      <c r="Q45" s="263"/>
      <c r="R45" s="263"/>
      <c r="S45" s="263"/>
      <c r="T45" s="263"/>
      <c r="U45" s="263"/>
      <c r="V45" s="263"/>
      <c r="W45" s="263"/>
      <c r="X45" s="263"/>
      <c r="Y45" s="263"/>
      <c r="Z45" s="263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</row>
    <row r="46" spans="1:40" ht="27" thickBot="1">
      <c r="A46" s="76" t="s">
        <v>85</v>
      </c>
      <c r="B46" s="264"/>
      <c r="C46" s="263"/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263"/>
      <c r="O46" s="263"/>
      <c r="P46" s="263"/>
      <c r="Q46" s="263"/>
      <c r="R46" s="263"/>
      <c r="S46" s="263"/>
      <c r="T46" s="263"/>
      <c r="U46" s="263"/>
      <c r="V46" s="263"/>
      <c r="W46" s="263"/>
      <c r="X46" s="263"/>
      <c r="Y46" s="263"/>
      <c r="Z46" s="263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14.45" thickBot="1">
      <c r="A47" s="77"/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</row>
    <row r="48" spans="1:40" ht="14.45" thickBot="1">
      <c r="A48" s="265" t="s">
        <v>86</v>
      </c>
      <c r="B48" s="266"/>
      <c r="C48" s="266"/>
      <c r="D48" s="266"/>
      <c r="E48" s="266"/>
      <c r="F48" s="266"/>
      <c r="G48" s="266"/>
      <c r="H48" s="266"/>
      <c r="I48" s="266"/>
      <c r="J48" s="266"/>
      <c r="K48" s="266"/>
      <c r="L48" s="266"/>
      <c r="M48" s="266"/>
      <c r="N48" s="266"/>
      <c r="O48" s="266"/>
      <c r="P48" s="266"/>
      <c r="Q48" s="266"/>
      <c r="R48" s="266"/>
      <c r="S48" s="266"/>
      <c r="T48" s="266"/>
      <c r="U48" s="266"/>
      <c r="V48" s="266"/>
      <c r="W48" s="266"/>
      <c r="X48" s="267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</row>
    <row r="49" spans="1:40" ht="21.75" customHeight="1">
      <c r="A49" s="79"/>
      <c r="B49" s="268" t="s">
        <v>87</v>
      </c>
      <c r="C49" s="268"/>
      <c r="D49" s="268"/>
      <c r="E49" s="268"/>
      <c r="F49" s="269" t="s">
        <v>88</v>
      </c>
      <c r="G49" s="269"/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69"/>
      <c r="S49" s="270" t="s">
        <v>89</v>
      </c>
      <c r="T49" s="81"/>
      <c r="U49" s="81"/>
      <c r="V49" s="81"/>
      <c r="W49" s="81"/>
      <c r="X49" s="82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</row>
    <row r="50" spans="1:40" ht="21.75" customHeight="1">
      <c r="A50" s="79"/>
      <c r="B50" s="268" t="s">
        <v>90</v>
      </c>
      <c r="C50" s="268"/>
      <c r="D50" s="268"/>
      <c r="E50" s="268"/>
      <c r="F50" s="271" t="s">
        <v>91</v>
      </c>
      <c r="G50" s="271"/>
      <c r="H50" s="271"/>
      <c r="I50" s="271"/>
      <c r="J50" s="271"/>
      <c r="K50" s="271"/>
      <c r="L50" s="271"/>
      <c r="M50" s="271"/>
      <c r="N50" s="271"/>
      <c r="O50" s="271"/>
      <c r="P50" s="271"/>
      <c r="Q50" s="271"/>
      <c r="R50" s="271"/>
      <c r="S50" s="270"/>
      <c r="T50" s="81"/>
      <c r="U50" s="81"/>
      <c r="V50" s="81"/>
      <c r="W50" s="81"/>
      <c r="X50" s="82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</row>
    <row r="51" spans="1:40" ht="14.45" thickBot="1">
      <c r="A51" s="272" t="s">
        <v>92</v>
      </c>
      <c r="B51" s="273"/>
      <c r="C51" s="273"/>
      <c r="D51" s="273"/>
      <c r="E51" s="273"/>
      <c r="F51" s="273"/>
      <c r="G51" s="273"/>
      <c r="H51" s="273"/>
      <c r="I51" s="273"/>
      <c r="J51" s="273"/>
      <c r="K51" s="273"/>
      <c r="L51" s="273"/>
      <c r="M51" s="273"/>
      <c r="N51" s="273"/>
      <c r="O51" s="273"/>
      <c r="P51" s="273"/>
      <c r="Q51" s="273"/>
      <c r="R51" s="273"/>
      <c r="S51" s="273"/>
      <c r="T51" s="273"/>
      <c r="U51" s="273"/>
      <c r="V51" s="273"/>
      <c r="W51" s="273"/>
      <c r="X51" s="274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</row>
    <row r="52" spans="1:40" ht="14.45" thickBot="1">
      <c r="A52" s="83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2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pans="1:40" ht="14.45" thickBot="1">
      <c r="A53" s="265" t="s">
        <v>93</v>
      </c>
      <c r="B53" s="266"/>
      <c r="C53" s="267"/>
      <c r="D53" s="85" t="s">
        <v>39</v>
      </c>
      <c r="E53" s="86" t="s">
        <v>40</v>
      </c>
      <c r="F53" s="86" t="s">
        <v>41</v>
      </c>
      <c r="G53" s="86" t="s">
        <v>42</v>
      </c>
      <c r="H53" s="86" t="s">
        <v>43</v>
      </c>
      <c r="I53" s="87" t="s">
        <v>44</v>
      </c>
      <c r="J53" s="88"/>
      <c r="K53" s="85" t="s">
        <v>45</v>
      </c>
      <c r="L53" s="86" t="s">
        <v>94</v>
      </c>
      <c r="M53" s="86" t="s">
        <v>95</v>
      </c>
      <c r="N53" s="86" t="s">
        <v>48</v>
      </c>
      <c r="O53" s="86" t="s">
        <v>49</v>
      </c>
      <c r="P53" s="87" t="s">
        <v>50</v>
      </c>
      <c r="Q53" s="81"/>
      <c r="R53" s="275"/>
      <c r="S53" s="275"/>
      <c r="T53" s="275"/>
      <c r="U53" s="275"/>
      <c r="V53" s="275"/>
      <c r="W53" s="275"/>
      <c r="X53" s="82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spans="1:40" ht="14.45" thickBot="1">
      <c r="A54" s="265" t="s">
        <v>96</v>
      </c>
      <c r="B54" s="266"/>
      <c r="C54" s="266"/>
      <c r="D54" s="89">
        <f>M33</f>
        <v>6</v>
      </c>
      <c r="E54" s="90">
        <f>O33</f>
        <v>3</v>
      </c>
      <c r="F54" s="90">
        <f>Q33</f>
        <v>5</v>
      </c>
      <c r="G54" s="90">
        <f>S33</f>
        <v>4</v>
      </c>
      <c r="H54" s="90">
        <f>U33</f>
        <v>3</v>
      </c>
      <c r="I54" s="91">
        <f>W33</f>
        <v>4</v>
      </c>
      <c r="J54" s="92"/>
      <c r="K54" s="89">
        <f>Y33</f>
        <v>5</v>
      </c>
      <c r="L54" s="90">
        <f>AA33</f>
        <v>3</v>
      </c>
      <c r="M54" s="90">
        <f>AC33</f>
        <v>4</v>
      </c>
      <c r="N54" s="90">
        <f>AE33</f>
        <v>5</v>
      </c>
      <c r="O54" s="90">
        <f>AG33</f>
        <v>6</v>
      </c>
      <c r="P54" s="91">
        <f>AI33</f>
        <v>4</v>
      </c>
      <c r="Q54" s="81"/>
      <c r="R54" s="276"/>
      <c r="S54" s="276"/>
      <c r="T54" s="276"/>
      <c r="U54" s="276"/>
      <c r="V54" s="276"/>
      <c r="W54" s="276"/>
      <c r="X54" s="82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40" ht="14.45" thickBot="1">
      <c r="A55" s="265" t="s">
        <v>97</v>
      </c>
      <c r="B55" s="266"/>
      <c r="C55" s="266"/>
      <c r="D55" s="93">
        <f>N33</f>
        <v>2</v>
      </c>
      <c r="E55" s="94">
        <v>3</v>
      </c>
      <c r="F55" s="94">
        <f>R33</f>
        <v>0</v>
      </c>
      <c r="G55" s="94">
        <f>T33</f>
        <v>0</v>
      </c>
      <c r="H55" s="94">
        <f>V33</f>
        <v>0</v>
      </c>
      <c r="I55" s="95">
        <f>X33</f>
        <v>0</v>
      </c>
      <c r="J55" s="96"/>
      <c r="K55" s="93">
        <f>Z33</f>
        <v>1</v>
      </c>
      <c r="L55" s="94">
        <f>AB33</f>
        <v>0</v>
      </c>
      <c r="M55" s="94">
        <f>AD33</f>
        <v>0</v>
      </c>
      <c r="N55" s="94">
        <f>AF33</f>
        <v>0</v>
      </c>
      <c r="O55" s="94">
        <f>AH33</f>
        <v>0</v>
      </c>
      <c r="P55" s="95">
        <f>AJ33</f>
        <v>0</v>
      </c>
      <c r="Q55" s="81"/>
      <c r="R55" s="276"/>
      <c r="S55" s="276"/>
      <c r="T55" s="276"/>
      <c r="U55" s="276"/>
      <c r="V55" s="276"/>
      <c r="W55" s="276"/>
      <c r="X55" s="82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 ht="14.45" thickBot="1">
      <c r="A56" s="265" t="s">
        <v>98</v>
      </c>
      <c r="B56" s="266"/>
      <c r="C56" s="266"/>
      <c r="D56" s="97">
        <v>0.8</v>
      </c>
      <c r="E56" s="98">
        <v>0.8</v>
      </c>
      <c r="F56" s="98">
        <v>0.8</v>
      </c>
      <c r="G56" s="98">
        <v>0.8</v>
      </c>
      <c r="H56" s="98">
        <v>0.8</v>
      </c>
      <c r="I56" s="99">
        <v>0.8</v>
      </c>
      <c r="J56" s="100"/>
      <c r="K56" s="97">
        <v>0.8</v>
      </c>
      <c r="L56" s="98">
        <v>0.8</v>
      </c>
      <c r="M56" s="98">
        <v>0.8</v>
      </c>
      <c r="N56" s="98">
        <v>0.8</v>
      </c>
      <c r="O56" s="98">
        <v>0.8</v>
      </c>
      <c r="P56" s="99">
        <v>0.8</v>
      </c>
      <c r="Q56" s="101"/>
      <c r="R56" s="281"/>
      <c r="S56" s="281"/>
      <c r="T56" s="281"/>
      <c r="U56" s="281"/>
      <c r="V56" s="281"/>
      <c r="W56" s="281"/>
      <c r="X56" s="82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40" ht="14.45" thickBot="1">
      <c r="A57" s="265" t="s">
        <v>99</v>
      </c>
      <c r="B57" s="266"/>
      <c r="C57" s="266"/>
      <c r="D57" s="102">
        <f>IFERROR(D55/D54,"")</f>
        <v>0.33333333333333331</v>
      </c>
      <c r="E57" s="103">
        <f t="shared" ref="E57:P57" si="4">IFERROR(E55/E54,"")</f>
        <v>1</v>
      </c>
      <c r="F57" s="103">
        <f t="shared" si="4"/>
        <v>0</v>
      </c>
      <c r="G57" s="103">
        <f t="shared" si="4"/>
        <v>0</v>
      </c>
      <c r="H57" s="103">
        <f t="shared" si="4"/>
        <v>0</v>
      </c>
      <c r="I57" s="104">
        <f t="shared" si="4"/>
        <v>0</v>
      </c>
      <c r="J57" s="105"/>
      <c r="K57" s="102">
        <f t="shared" si="4"/>
        <v>0.2</v>
      </c>
      <c r="L57" s="103">
        <f t="shared" si="4"/>
        <v>0</v>
      </c>
      <c r="M57" s="103">
        <f t="shared" si="4"/>
        <v>0</v>
      </c>
      <c r="N57" s="103">
        <f t="shared" si="4"/>
        <v>0</v>
      </c>
      <c r="O57" s="103">
        <f t="shared" si="4"/>
        <v>0</v>
      </c>
      <c r="P57" s="104">
        <f t="shared" si="4"/>
        <v>0</v>
      </c>
      <c r="Q57" s="106">
        <f>AVERAGE(D57:P57)</f>
        <v>0.12777777777777777</v>
      </c>
      <c r="R57" s="277"/>
      <c r="S57" s="277"/>
      <c r="T57" s="277"/>
      <c r="U57" s="277"/>
      <c r="V57" s="277"/>
      <c r="W57" s="277"/>
      <c r="X57" s="82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 ht="14.45" thickBot="1">
      <c r="A58" s="107"/>
      <c r="B58" s="108"/>
      <c r="C58" s="108"/>
      <c r="D58" s="108"/>
      <c r="E58" s="109"/>
      <c r="F58" s="109"/>
      <c r="G58" s="109"/>
      <c r="H58" s="109"/>
      <c r="I58" s="109"/>
      <c r="J58" s="109"/>
      <c r="K58" s="109"/>
      <c r="L58" s="109"/>
      <c r="M58" s="84"/>
      <c r="N58" s="84"/>
      <c r="O58" s="84"/>
      <c r="P58" s="84"/>
      <c r="Q58" s="84"/>
      <c r="R58" s="110"/>
      <c r="S58" s="84"/>
      <c r="T58" s="84"/>
      <c r="U58" s="110"/>
      <c r="V58" s="84"/>
      <c r="W58" s="84"/>
      <c r="X58" s="11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40" ht="25.5" customHeight="1" thickBot="1">
      <c r="A59" s="278" t="s">
        <v>100</v>
      </c>
      <c r="B59" s="279"/>
      <c r="C59" s="279"/>
      <c r="D59" s="279"/>
      <c r="E59" s="279"/>
      <c r="F59" s="279"/>
      <c r="G59" s="279"/>
      <c r="H59" s="279"/>
      <c r="I59" s="279"/>
      <c r="J59" s="279"/>
      <c r="K59" s="279"/>
      <c r="L59" s="279"/>
      <c r="M59" s="279"/>
      <c r="N59" s="279"/>
      <c r="O59" s="280"/>
      <c r="P59" s="278" t="s">
        <v>101</v>
      </c>
      <c r="Q59" s="279"/>
      <c r="R59" s="279"/>
      <c r="S59" s="279"/>
      <c r="T59" s="280"/>
      <c r="U59" s="278" t="s">
        <v>102</v>
      </c>
      <c r="V59" s="280"/>
      <c r="W59" s="265" t="s">
        <v>103</v>
      </c>
      <c r="X59" s="267"/>
      <c r="Y59" s="265" t="s">
        <v>104</v>
      </c>
      <c r="Z59" s="267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spans="1:40" ht="171" customHeight="1" thickBot="1">
      <c r="A60" s="112"/>
      <c r="B60" s="113"/>
      <c r="C60" s="113"/>
      <c r="D60" s="113"/>
      <c r="E60" s="113"/>
      <c r="F60" s="113"/>
      <c r="G60" s="113"/>
      <c r="H60" s="113"/>
      <c r="I60" s="113"/>
      <c r="J60" s="113"/>
      <c r="K60" s="282"/>
      <c r="L60" s="283"/>
      <c r="M60" s="283"/>
      <c r="N60" s="283"/>
      <c r="O60" s="284"/>
      <c r="P60" s="282"/>
      <c r="Q60" s="283"/>
      <c r="R60" s="283"/>
      <c r="S60" s="283"/>
      <c r="T60" s="284"/>
      <c r="U60" s="285"/>
      <c r="V60" s="286"/>
      <c r="W60" s="285"/>
      <c r="X60" s="286"/>
      <c r="Y60" s="114" t="s">
        <v>105</v>
      </c>
      <c r="Z60" s="115" t="s">
        <v>106</v>
      </c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spans="1:40" ht="29.25" customHeight="1" thickBot="1">
      <c r="A61" s="278" t="s">
        <v>107</v>
      </c>
      <c r="B61" s="279"/>
      <c r="C61" s="279"/>
      <c r="D61" s="279"/>
      <c r="E61" s="279"/>
      <c r="F61" s="279"/>
      <c r="G61" s="279"/>
      <c r="H61" s="279"/>
      <c r="I61" s="279"/>
      <c r="J61" s="279"/>
      <c r="K61" s="279"/>
      <c r="L61" s="279"/>
      <c r="M61" s="279"/>
      <c r="N61" s="279"/>
      <c r="O61" s="280"/>
      <c r="P61" s="278" t="s">
        <v>101</v>
      </c>
      <c r="Q61" s="279"/>
      <c r="R61" s="279"/>
      <c r="S61" s="279"/>
      <c r="T61" s="280"/>
      <c r="U61" s="278" t="s">
        <v>102</v>
      </c>
      <c r="V61" s="280"/>
      <c r="W61" s="265" t="s">
        <v>103</v>
      </c>
      <c r="X61" s="267"/>
      <c r="Y61" s="265" t="s">
        <v>104</v>
      </c>
      <c r="Z61" s="267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</row>
    <row r="62" spans="1:40" ht="171" customHeight="1" thickBot="1">
      <c r="A62" s="112"/>
      <c r="B62" s="113"/>
      <c r="C62" s="113"/>
      <c r="D62" s="113"/>
      <c r="E62" s="113"/>
      <c r="F62" s="113"/>
      <c r="G62" s="113"/>
      <c r="H62" s="113"/>
      <c r="I62" s="113"/>
      <c r="J62" s="113"/>
      <c r="K62" s="282"/>
      <c r="L62" s="283"/>
      <c r="M62" s="283"/>
      <c r="N62" s="283"/>
      <c r="O62" s="284"/>
      <c r="P62" s="282"/>
      <c r="Q62" s="283"/>
      <c r="R62" s="283"/>
      <c r="S62" s="283"/>
      <c r="T62" s="284"/>
      <c r="U62" s="285"/>
      <c r="V62" s="286"/>
      <c r="W62" s="285"/>
      <c r="X62" s="286"/>
      <c r="Y62" s="114" t="s">
        <v>105</v>
      </c>
      <c r="Z62" s="115" t="s">
        <v>106</v>
      </c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spans="1:40" ht="13.9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spans="1:40" ht="14.45" thickBo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spans="1:40" ht="14.45" thickBot="1">
      <c r="A65" s="255" t="s">
        <v>108</v>
      </c>
      <c r="B65" s="257" t="s">
        <v>73</v>
      </c>
      <c r="C65" s="258"/>
      <c r="D65" s="258"/>
      <c r="E65" s="258"/>
      <c r="F65" s="258"/>
      <c r="G65" s="258"/>
      <c r="H65" s="258"/>
      <c r="I65" s="258"/>
      <c r="J65" s="258"/>
      <c r="K65" s="258"/>
      <c r="L65" s="258"/>
      <c r="M65" s="258"/>
      <c r="N65" s="258"/>
      <c r="O65" s="258"/>
      <c r="P65" s="258"/>
      <c r="Q65" s="258"/>
      <c r="R65" s="258"/>
      <c r="S65" s="258"/>
      <c r="T65" s="258"/>
      <c r="U65" s="258"/>
      <c r="V65" s="258"/>
      <c r="W65" s="258"/>
      <c r="X65" s="258"/>
      <c r="Y65" s="258"/>
      <c r="Z65" s="259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spans="1:40" ht="14.45" thickBot="1">
      <c r="A66" s="256"/>
      <c r="B66" s="260" t="s">
        <v>74</v>
      </c>
      <c r="C66" s="261"/>
      <c r="D66" s="261"/>
      <c r="E66" s="261"/>
      <c r="F66" s="261"/>
      <c r="G66" s="261"/>
      <c r="H66" s="261"/>
      <c r="I66" s="261"/>
      <c r="J66" s="261"/>
      <c r="K66" s="261"/>
      <c r="L66" s="261"/>
      <c r="M66" s="261"/>
      <c r="N66" s="261"/>
      <c r="O66" s="261"/>
      <c r="P66" s="261"/>
      <c r="Q66" s="261"/>
      <c r="R66" s="261"/>
      <c r="S66" s="261"/>
      <c r="T66" s="261"/>
      <c r="U66" s="261"/>
      <c r="V66" s="261"/>
      <c r="W66" s="261"/>
      <c r="X66" s="261"/>
      <c r="Y66" s="261"/>
      <c r="Z66" s="26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spans="1:40" ht="14.45" thickBot="1">
      <c r="A67" s="74" t="s">
        <v>75</v>
      </c>
      <c r="B67" s="262" t="s">
        <v>17</v>
      </c>
      <c r="C67" s="262"/>
      <c r="D67" s="262"/>
      <c r="E67" s="262"/>
      <c r="F67" s="262"/>
      <c r="G67" s="262"/>
      <c r="H67" s="262"/>
      <c r="I67" s="262"/>
      <c r="J67" s="262"/>
      <c r="K67" s="262"/>
      <c r="L67" s="262"/>
      <c r="M67" s="262"/>
      <c r="N67" s="262"/>
      <c r="O67" s="262"/>
      <c r="P67" s="262"/>
      <c r="Q67" s="262"/>
      <c r="R67" s="262"/>
      <c r="S67" s="262"/>
      <c r="T67" s="262"/>
      <c r="U67" s="262"/>
      <c r="V67" s="262"/>
      <c r="W67" s="262"/>
      <c r="X67" s="262"/>
      <c r="Y67" s="262"/>
      <c r="Z67" s="262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</row>
    <row r="68" spans="1:40" ht="18.75" customHeight="1" thickBot="1">
      <c r="A68" s="74" t="s">
        <v>77</v>
      </c>
      <c r="B68" s="263" t="s">
        <v>109</v>
      </c>
      <c r="C68" s="263"/>
      <c r="D68" s="263"/>
      <c r="E68" s="263"/>
      <c r="F68" s="263"/>
      <c r="G68" s="263"/>
      <c r="H68" s="263"/>
      <c r="I68" s="263"/>
      <c r="J68" s="263"/>
      <c r="K68" s="263"/>
      <c r="L68" s="263"/>
      <c r="M68" s="263"/>
      <c r="N68" s="263"/>
      <c r="O68" s="263"/>
      <c r="P68" s="263"/>
      <c r="Q68" s="263"/>
      <c r="R68" s="263"/>
      <c r="S68" s="263"/>
      <c r="T68" s="263"/>
      <c r="U68" s="263"/>
      <c r="V68" s="263"/>
      <c r="W68" s="263"/>
      <c r="X68" s="263"/>
      <c r="Y68" s="263"/>
      <c r="Z68" s="263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spans="1:40" ht="18.75" customHeight="1" thickBot="1">
      <c r="A69" s="74" t="s">
        <v>79</v>
      </c>
      <c r="B69" s="263" t="s">
        <v>17</v>
      </c>
      <c r="C69" s="263"/>
      <c r="D69" s="263"/>
      <c r="E69" s="263"/>
      <c r="F69" s="263"/>
      <c r="G69" s="263"/>
      <c r="H69" s="263"/>
      <c r="I69" s="263"/>
      <c r="J69" s="263"/>
      <c r="K69" s="263"/>
      <c r="L69" s="263"/>
      <c r="M69" s="263"/>
      <c r="N69" s="263"/>
      <c r="O69" s="263"/>
      <c r="P69" s="263"/>
      <c r="Q69" s="263"/>
      <c r="R69" s="263"/>
      <c r="S69" s="263"/>
      <c r="T69" s="263"/>
      <c r="U69" s="263"/>
      <c r="V69" s="263"/>
      <c r="W69" s="263"/>
      <c r="X69" s="263"/>
      <c r="Y69" s="263"/>
      <c r="Z69" s="263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 ht="27" thickBot="1">
      <c r="A70" s="74" t="s">
        <v>81</v>
      </c>
      <c r="B70" s="263" t="s">
        <v>82</v>
      </c>
      <c r="C70" s="263"/>
      <c r="D70" s="263"/>
      <c r="E70" s="263"/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263"/>
      <c r="Q70" s="263"/>
      <c r="R70" s="263"/>
      <c r="S70" s="263"/>
      <c r="T70" s="263"/>
      <c r="U70" s="263"/>
      <c r="V70" s="263"/>
      <c r="W70" s="263"/>
      <c r="X70" s="263"/>
      <c r="Y70" s="263"/>
      <c r="Z70" s="263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spans="1:40" ht="27" thickBot="1">
      <c r="A71" s="74" t="s">
        <v>83</v>
      </c>
      <c r="B71" s="263" t="s">
        <v>84</v>
      </c>
      <c r="C71" s="26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263"/>
      <c r="X71" s="263"/>
      <c r="Y71" s="263"/>
      <c r="Z71" s="263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</row>
    <row r="72" spans="1:40" ht="18.75" customHeight="1" thickBot="1">
      <c r="A72" s="75" t="s">
        <v>35</v>
      </c>
      <c r="B72" s="263" t="s">
        <v>19</v>
      </c>
      <c r="C72" s="263"/>
      <c r="D72" s="263"/>
      <c r="E72" s="263"/>
      <c r="F72" s="263"/>
      <c r="G72" s="263"/>
      <c r="H72" s="263"/>
      <c r="I72" s="263"/>
      <c r="J72" s="263"/>
      <c r="K72" s="263"/>
      <c r="L72" s="263"/>
      <c r="M72" s="263"/>
      <c r="N72" s="263"/>
      <c r="O72" s="263"/>
      <c r="P72" s="263"/>
      <c r="Q72" s="263"/>
      <c r="R72" s="263"/>
      <c r="S72" s="263"/>
      <c r="T72" s="263"/>
      <c r="U72" s="263"/>
      <c r="V72" s="263"/>
      <c r="W72" s="263"/>
      <c r="X72" s="263"/>
      <c r="Y72" s="263"/>
      <c r="Z72" s="263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</row>
    <row r="73" spans="1:40" ht="27" thickBot="1">
      <c r="A73" s="76" t="s">
        <v>85</v>
      </c>
      <c r="B73" s="264"/>
      <c r="C73" s="263"/>
      <c r="D73" s="263"/>
      <c r="E73" s="263"/>
      <c r="F73" s="263"/>
      <c r="G73" s="263"/>
      <c r="H73" s="263"/>
      <c r="I73" s="263"/>
      <c r="J73" s="263"/>
      <c r="K73" s="263"/>
      <c r="L73" s="263"/>
      <c r="M73" s="263"/>
      <c r="N73" s="263"/>
      <c r="O73" s="263"/>
      <c r="P73" s="263"/>
      <c r="Q73" s="263"/>
      <c r="R73" s="263"/>
      <c r="S73" s="263"/>
      <c r="T73" s="263"/>
      <c r="U73" s="263"/>
      <c r="V73" s="263"/>
      <c r="W73" s="263"/>
      <c r="X73" s="263"/>
      <c r="Y73" s="263"/>
      <c r="Z73" s="263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</row>
    <row r="74" spans="1:40" ht="14.45" thickBot="1">
      <c r="A74" s="77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</row>
    <row r="75" spans="1:40" ht="14.45" thickBot="1">
      <c r="A75" s="265" t="s">
        <v>86</v>
      </c>
      <c r="B75" s="266"/>
      <c r="C75" s="266"/>
      <c r="D75" s="266"/>
      <c r="E75" s="266"/>
      <c r="F75" s="266"/>
      <c r="G75" s="266"/>
      <c r="H75" s="266"/>
      <c r="I75" s="266"/>
      <c r="J75" s="266"/>
      <c r="K75" s="266"/>
      <c r="L75" s="266"/>
      <c r="M75" s="266"/>
      <c r="N75" s="266"/>
      <c r="O75" s="266"/>
      <c r="P75" s="266"/>
      <c r="Q75" s="266"/>
      <c r="R75" s="266"/>
      <c r="S75" s="266"/>
      <c r="T75" s="266"/>
      <c r="U75" s="266"/>
      <c r="V75" s="266"/>
      <c r="W75" s="266"/>
      <c r="X75" s="267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</row>
    <row r="76" spans="1:40" ht="27.75" customHeight="1">
      <c r="A76" s="79"/>
      <c r="B76" s="268" t="s">
        <v>87</v>
      </c>
      <c r="C76" s="268"/>
      <c r="D76" s="268"/>
      <c r="E76" s="268"/>
      <c r="F76" s="269" t="s">
        <v>110</v>
      </c>
      <c r="G76" s="269"/>
      <c r="H76" s="269"/>
      <c r="I76" s="269"/>
      <c r="J76" s="269"/>
      <c r="K76" s="269"/>
      <c r="L76" s="269"/>
      <c r="M76" s="269"/>
      <c r="N76" s="269"/>
      <c r="O76" s="269"/>
      <c r="P76" s="269"/>
      <c r="Q76" s="269"/>
      <c r="R76" s="269"/>
      <c r="S76" s="270" t="s">
        <v>89</v>
      </c>
      <c r="T76" s="81"/>
      <c r="U76" s="81"/>
      <c r="V76" s="81"/>
      <c r="W76" s="81"/>
      <c r="X76" s="82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</row>
    <row r="77" spans="1:40" ht="27.75" customHeight="1">
      <c r="A77" s="79"/>
      <c r="B77" s="268" t="s">
        <v>90</v>
      </c>
      <c r="C77" s="268"/>
      <c r="D77" s="268"/>
      <c r="E77" s="268"/>
      <c r="F77" s="271" t="s">
        <v>111</v>
      </c>
      <c r="G77" s="271"/>
      <c r="H77" s="271"/>
      <c r="I77" s="271"/>
      <c r="J77" s="271"/>
      <c r="K77" s="271"/>
      <c r="L77" s="271"/>
      <c r="M77" s="271"/>
      <c r="N77" s="271"/>
      <c r="O77" s="271"/>
      <c r="P77" s="271"/>
      <c r="Q77" s="271"/>
      <c r="R77" s="271"/>
      <c r="S77" s="270"/>
      <c r="T77" s="81"/>
      <c r="U77" s="81"/>
      <c r="V77" s="81"/>
      <c r="W77" s="81"/>
      <c r="X77" s="82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</row>
    <row r="78" spans="1:40" ht="14.45" thickBot="1">
      <c r="A78" s="272" t="s">
        <v>92</v>
      </c>
      <c r="B78" s="273"/>
      <c r="C78" s="273"/>
      <c r="D78" s="273"/>
      <c r="E78" s="273"/>
      <c r="F78" s="273"/>
      <c r="G78" s="273"/>
      <c r="H78" s="273"/>
      <c r="I78" s="273"/>
      <c r="J78" s="273"/>
      <c r="K78" s="273"/>
      <c r="L78" s="273"/>
      <c r="M78" s="273"/>
      <c r="N78" s="273"/>
      <c r="O78" s="273"/>
      <c r="P78" s="273"/>
      <c r="Q78" s="273"/>
      <c r="R78" s="273"/>
      <c r="S78" s="273"/>
      <c r="T78" s="273"/>
      <c r="U78" s="273"/>
      <c r="V78" s="273"/>
      <c r="W78" s="273"/>
      <c r="X78" s="274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</row>
    <row r="79" spans="1:40" ht="14.45" thickBot="1">
      <c r="A79" s="83"/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2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</row>
    <row r="80" spans="1:40" ht="14.45" thickBot="1">
      <c r="A80" s="265" t="s">
        <v>93</v>
      </c>
      <c r="B80" s="266"/>
      <c r="C80" s="267"/>
      <c r="D80" s="85" t="s">
        <v>39</v>
      </c>
      <c r="E80" s="86" t="s">
        <v>40</v>
      </c>
      <c r="F80" s="86" t="s">
        <v>41</v>
      </c>
      <c r="G80" s="86" t="s">
        <v>42</v>
      </c>
      <c r="H80" s="86" t="s">
        <v>43</v>
      </c>
      <c r="I80" s="87" t="s">
        <v>44</v>
      </c>
      <c r="J80" s="88"/>
      <c r="K80" s="116" t="s">
        <v>45</v>
      </c>
      <c r="L80" s="117" t="s">
        <v>94</v>
      </c>
      <c r="M80" s="117" t="s">
        <v>95</v>
      </c>
      <c r="N80" s="117" t="s">
        <v>48</v>
      </c>
      <c r="O80" s="117" t="s">
        <v>49</v>
      </c>
      <c r="P80" s="118" t="s">
        <v>50</v>
      </c>
      <c r="Q80" s="81"/>
      <c r="R80" s="275"/>
      <c r="S80" s="275"/>
      <c r="T80" s="275"/>
      <c r="U80" s="275"/>
      <c r="V80" s="275"/>
      <c r="W80" s="275"/>
      <c r="X80" s="82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</row>
    <row r="81" spans="1:40" ht="14.45" thickBot="1">
      <c r="A81" s="265" t="s">
        <v>96</v>
      </c>
      <c r="B81" s="266"/>
      <c r="C81" s="266"/>
      <c r="D81" s="89">
        <v>5</v>
      </c>
      <c r="E81" s="90">
        <v>1</v>
      </c>
      <c r="F81" s="90"/>
      <c r="G81" s="90"/>
      <c r="H81" s="90"/>
      <c r="I81" s="91"/>
      <c r="J81" s="92"/>
      <c r="K81" s="119">
        <v>3</v>
      </c>
      <c r="L81" s="90"/>
      <c r="M81" s="90"/>
      <c r="N81" s="90"/>
      <c r="O81" s="90"/>
      <c r="P81" s="91"/>
      <c r="Q81" s="81"/>
      <c r="R81" s="276"/>
      <c r="S81" s="276"/>
      <c r="T81" s="276"/>
      <c r="U81" s="276"/>
      <c r="V81" s="276"/>
      <c r="W81" s="276"/>
      <c r="X81" s="82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</row>
    <row r="82" spans="1:40" ht="14.45" thickBot="1">
      <c r="A82" s="265" t="s">
        <v>97</v>
      </c>
      <c r="B82" s="266"/>
      <c r="C82" s="266"/>
      <c r="D82" s="93">
        <v>5</v>
      </c>
      <c r="E82" s="94">
        <v>2</v>
      </c>
      <c r="F82" s="94"/>
      <c r="G82" s="94"/>
      <c r="H82" s="94"/>
      <c r="I82" s="95"/>
      <c r="J82" s="96"/>
      <c r="K82" s="120">
        <v>3</v>
      </c>
      <c r="L82" s="94"/>
      <c r="M82" s="94"/>
      <c r="N82" s="94"/>
      <c r="O82" s="94"/>
      <c r="P82" s="95"/>
      <c r="Q82" s="81"/>
      <c r="R82" s="276"/>
      <c r="S82" s="276"/>
      <c r="T82" s="276"/>
      <c r="U82" s="276"/>
      <c r="V82" s="276"/>
      <c r="W82" s="276"/>
      <c r="X82" s="82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</row>
    <row r="83" spans="1:40" ht="14.45" thickBot="1">
      <c r="A83" s="265" t="s">
        <v>98</v>
      </c>
      <c r="B83" s="266"/>
      <c r="C83" s="266"/>
      <c r="D83" s="97">
        <v>0.8</v>
      </c>
      <c r="E83" s="98">
        <v>0.8</v>
      </c>
      <c r="F83" s="98">
        <v>0.8</v>
      </c>
      <c r="G83" s="98">
        <v>0.8</v>
      </c>
      <c r="H83" s="98">
        <v>0.8</v>
      </c>
      <c r="I83" s="99">
        <v>0.8</v>
      </c>
      <c r="J83" s="100"/>
      <c r="K83" s="121">
        <v>0.8</v>
      </c>
      <c r="L83" s="98">
        <v>0.8</v>
      </c>
      <c r="M83" s="98">
        <v>0.8</v>
      </c>
      <c r="N83" s="98">
        <v>0.8</v>
      </c>
      <c r="O83" s="98">
        <v>0.8</v>
      </c>
      <c r="P83" s="99">
        <v>0.8</v>
      </c>
      <c r="Q83" s="101"/>
      <c r="R83" s="281"/>
      <c r="S83" s="281"/>
      <c r="T83" s="281"/>
      <c r="U83" s="281"/>
      <c r="V83" s="281"/>
      <c r="W83" s="281"/>
      <c r="X83" s="82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</row>
    <row r="84" spans="1:40" ht="14.45" thickBot="1">
      <c r="A84" s="265" t="s">
        <v>99</v>
      </c>
      <c r="B84" s="266"/>
      <c r="C84" s="266"/>
      <c r="D84" s="102">
        <f t="shared" ref="D84:P84" si="5">IFERROR(D81/D82,"")</f>
        <v>1</v>
      </c>
      <c r="E84" s="103">
        <f t="shared" si="5"/>
        <v>0.5</v>
      </c>
      <c r="F84" s="103" t="str">
        <f t="shared" si="5"/>
        <v/>
      </c>
      <c r="G84" s="103" t="str">
        <f t="shared" si="5"/>
        <v/>
      </c>
      <c r="H84" s="103" t="str">
        <f t="shared" si="5"/>
        <v/>
      </c>
      <c r="I84" s="104" t="str">
        <f t="shared" si="5"/>
        <v/>
      </c>
      <c r="J84" s="105"/>
      <c r="K84" s="122">
        <f t="shared" si="5"/>
        <v>1</v>
      </c>
      <c r="L84" s="103" t="str">
        <f t="shared" si="5"/>
        <v/>
      </c>
      <c r="M84" s="103" t="str">
        <f t="shared" si="5"/>
        <v/>
      </c>
      <c r="N84" s="103" t="str">
        <f t="shared" si="5"/>
        <v/>
      </c>
      <c r="O84" s="103" t="str">
        <f t="shared" si="5"/>
        <v/>
      </c>
      <c r="P84" s="104" t="str">
        <f t="shared" si="5"/>
        <v/>
      </c>
      <c r="Q84" s="123"/>
      <c r="R84" s="277"/>
      <c r="S84" s="277"/>
      <c r="T84" s="277"/>
      <c r="U84" s="277"/>
      <c r="V84" s="277"/>
      <c r="W84" s="277"/>
      <c r="X84" s="82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</row>
    <row r="85" spans="1:40" ht="14.45" thickBot="1">
      <c r="A85" s="107"/>
      <c r="B85" s="108"/>
      <c r="C85" s="108"/>
      <c r="D85" s="108"/>
      <c r="E85" s="109"/>
      <c r="F85" s="109"/>
      <c r="G85" s="109"/>
      <c r="H85" s="109"/>
      <c r="I85" s="109"/>
      <c r="J85" s="109"/>
      <c r="K85" s="109"/>
      <c r="L85" s="109"/>
      <c r="M85" s="84"/>
      <c r="N85" s="84"/>
      <c r="O85" s="84"/>
      <c r="P85" s="84"/>
      <c r="Q85" s="84"/>
      <c r="R85" s="110"/>
      <c r="S85" s="84"/>
      <c r="T85" s="84"/>
      <c r="U85" s="110"/>
      <c r="V85" s="84"/>
      <c r="W85" s="84"/>
      <c r="X85" s="11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</row>
    <row r="86" spans="1:40" ht="27" customHeight="1" thickBot="1">
      <c r="A86" s="278" t="s">
        <v>100</v>
      </c>
      <c r="B86" s="279"/>
      <c r="C86" s="279"/>
      <c r="D86" s="279"/>
      <c r="E86" s="279"/>
      <c r="F86" s="279"/>
      <c r="G86" s="279"/>
      <c r="H86" s="279"/>
      <c r="I86" s="279"/>
      <c r="J86" s="279"/>
      <c r="K86" s="279"/>
      <c r="L86" s="279"/>
      <c r="M86" s="279"/>
      <c r="N86" s="279"/>
      <c r="O86" s="280"/>
      <c r="P86" s="278" t="s">
        <v>101</v>
      </c>
      <c r="Q86" s="279"/>
      <c r="R86" s="279"/>
      <c r="S86" s="279"/>
      <c r="T86" s="280"/>
      <c r="U86" s="278" t="s">
        <v>102</v>
      </c>
      <c r="V86" s="280"/>
      <c r="W86" s="265" t="s">
        <v>103</v>
      </c>
      <c r="X86" s="267"/>
      <c r="Y86" s="265" t="s">
        <v>104</v>
      </c>
      <c r="Z86" s="267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</row>
    <row r="87" spans="1:40" ht="166.5" customHeight="1" thickBot="1">
      <c r="A87" s="112"/>
      <c r="B87" s="113"/>
      <c r="C87" s="113"/>
      <c r="D87" s="113"/>
      <c r="E87" s="113"/>
      <c r="F87" s="113"/>
      <c r="G87" s="113"/>
      <c r="H87" s="113"/>
      <c r="I87" s="113"/>
      <c r="J87" s="113"/>
      <c r="K87" s="282"/>
      <c r="L87" s="283"/>
      <c r="M87" s="283"/>
      <c r="N87" s="283"/>
      <c r="O87" s="284"/>
      <c r="P87" s="282"/>
      <c r="Q87" s="283"/>
      <c r="R87" s="283"/>
      <c r="S87" s="283"/>
      <c r="T87" s="284"/>
      <c r="U87" s="285"/>
      <c r="V87" s="286"/>
      <c r="W87" s="285"/>
      <c r="X87" s="286"/>
      <c r="Y87" s="114" t="s">
        <v>105</v>
      </c>
      <c r="Z87" s="115" t="s">
        <v>106</v>
      </c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</row>
    <row r="88" spans="1:40" ht="28.5" customHeight="1" thickBot="1">
      <c r="A88" s="278" t="s">
        <v>107</v>
      </c>
      <c r="B88" s="279"/>
      <c r="C88" s="279"/>
      <c r="D88" s="279"/>
      <c r="E88" s="279"/>
      <c r="F88" s="279"/>
      <c r="G88" s="279"/>
      <c r="H88" s="279"/>
      <c r="I88" s="279"/>
      <c r="J88" s="279"/>
      <c r="K88" s="279"/>
      <c r="L88" s="279"/>
      <c r="M88" s="279"/>
      <c r="N88" s="279"/>
      <c r="O88" s="280"/>
      <c r="P88" s="278" t="s">
        <v>101</v>
      </c>
      <c r="Q88" s="279"/>
      <c r="R88" s="279"/>
      <c r="S88" s="279"/>
      <c r="T88" s="280"/>
      <c r="U88" s="278" t="s">
        <v>102</v>
      </c>
      <c r="V88" s="280"/>
      <c r="W88" s="265" t="s">
        <v>103</v>
      </c>
      <c r="X88" s="267"/>
      <c r="Y88" s="265" t="s">
        <v>104</v>
      </c>
      <c r="Z88" s="267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</row>
    <row r="89" spans="1:40" ht="166.5" customHeight="1" thickBot="1">
      <c r="A89" s="112"/>
      <c r="B89" s="113"/>
      <c r="C89" s="113"/>
      <c r="D89" s="113"/>
      <c r="E89" s="113"/>
      <c r="F89" s="113"/>
      <c r="G89" s="113"/>
      <c r="H89" s="113"/>
      <c r="I89" s="113"/>
      <c r="J89" s="113"/>
      <c r="K89" s="282"/>
      <c r="L89" s="283"/>
      <c r="M89" s="283"/>
      <c r="N89" s="283"/>
      <c r="O89" s="284"/>
      <c r="P89" s="282"/>
      <c r="Q89" s="283"/>
      <c r="R89" s="283"/>
      <c r="S89" s="283"/>
      <c r="T89" s="284"/>
      <c r="U89" s="285"/>
      <c r="V89" s="286"/>
      <c r="W89" s="285"/>
      <c r="X89" s="286"/>
      <c r="Y89" s="114" t="s">
        <v>105</v>
      </c>
      <c r="Z89" s="115" t="s">
        <v>106</v>
      </c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</row>
    <row r="90" spans="1:40" ht="30" customHeight="1" thickBot="1">
      <c r="A90" s="124"/>
      <c r="B90" s="124"/>
      <c r="C90" s="124"/>
      <c r="D90" s="124"/>
      <c r="E90" s="124"/>
      <c r="F90" s="124"/>
      <c r="G90" s="124"/>
      <c r="H90" s="124"/>
      <c r="I90" s="124"/>
      <c r="J90" s="124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1"/>
      <c r="Z90" s="8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</row>
    <row r="91" spans="1:40" ht="14.45" thickBot="1">
      <c r="A91" s="255" t="s">
        <v>112</v>
      </c>
      <c r="B91" s="257" t="s">
        <v>73</v>
      </c>
      <c r="C91" s="258"/>
      <c r="D91" s="258"/>
      <c r="E91" s="258"/>
      <c r="F91" s="258"/>
      <c r="G91" s="258"/>
      <c r="H91" s="258"/>
      <c r="I91" s="258"/>
      <c r="J91" s="258"/>
      <c r="K91" s="258"/>
      <c r="L91" s="258"/>
      <c r="M91" s="258"/>
      <c r="N91" s="258"/>
      <c r="O91" s="258"/>
      <c r="P91" s="258"/>
      <c r="Q91" s="258"/>
      <c r="R91" s="258"/>
      <c r="S91" s="258"/>
      <c r="T91" s="258"/>
      <c r="U91" s="258"/>
      <c r="V91" s="258"/>
      <c r="W91" s="258"/>
      <c r="X91" s="258"/>
      <c r="Y91" s="258"/>
      <c r="Z91" s="259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</row>
    <row r="92" spans="1:40" ht="14.45" thickBot="1">
      <c r="A92" s="256"/>
      <c r="B92" s="260" t="s">
        <v>113</v>
      </c>
      <c r="C92" s="261"/>
      <c r="D92" s="261"/>
      <c r="E92" s="261"/>
      <c r="F92" s="261"/>
      <c r="G92" s="261"/>
      <c r="H92" s="261"/>
      <c r="I92" s="261"/>
      <c r="J92" s="261"/>
      <c r="K92" s="261"/>
      <c r="L92" s="261"/>
      <c r="M92" s="261"/>
      <c r="N92" s="261"/>
      <c r="O92" s="261"/>
      <c r="P92" s="261"/>
      <c r="Q92" s="261"/>
      <c r="R92" s="261"/>
      <c r="S92" s="261"/>
      <c r="T92" s="261"/>
      <c r="U92" s="261"/>
      <c r="V92" s="261"/>
      <c r="W92" s="261"/>
      <c r="X92" s="261"/>
      <c r="Y92" s="261"/>
      <c r="Z92" s="26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</row>
    <row r="93" spans="1:40" ht="14.45" thickBot="1">
      <c r="A93" s="74" t="s">
        <v>75</v>
      </c>
      <c r="B93" s="262" t="s">
        <v>21</v>
      </c>
      <c r="C93" s="262"/>
      <c r="D93" s="262"/>
      <c r="E93" s="262"/>
      <c r="F93" s="262"/>
      <c r="G93" s="262"/>
      <c r="H93" s="262"/>
      <c r="I93" s="262"/>
      <c r="J93" s="262"/>
      <c r="K93" s="262"/>
      <c r="L93" s="262"/>
      <c r="M93" s="262"/>
      <c r="N93" s="262"/>
      <c r="O93" s="262"/>
      <c r="P93" s="262"/>
      <c r="Q93" s="262"/>
      <c r="R93" s="262"/>
      <c r="S93" s="262"/>
      <c r="T93" s="262"/>
      <c r="U93" s="262"/>
      <c r="V93" s="262"/>
      <c r="W93" s="262"/>
      <c r="X93" s="262"/>
      <c r="Y93" s="262"/>
      <c r="Z93" s="262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</row>
    <row r="94" spans="1:40" ht="18.75" customHeight="1" thickBot="1">
      <c r="A94" s="74" t="s">
        <v>77</v>
      </c>
      <c r="B94" s="263" t="s">
        <v>114</v>
      </c>
      <c r="C94" s="287"/>
      <c r="D94" s="287"/>
      <c r="E94" s="287"/>
      <c r="F94" s="287"/>
      <c r="G94" s="287"/>
      <c r="H94" s="287"/>
      <c r="I94" s="287"/>
      <c r="J94" s="287"/>
      <c r="K94" s="287"/>
      <c r="L94" s="287"/>
      <c r="M94" s="287"/>
      <c r="N94" s="287"/>
      <c r="O94" s="287"/>
      <c r="P94" s="287"/>
      <c r="Q94" s="287"/>
      <c r="R94" s="287"/>
      <c r="S94" s="287"/>
      <c r="T94" s="287"/>
      <c r="U94" s="287"/>
      <c r="V94" s="287"/>
      <c r="W94" s="287"/>
      <c r="X94" s="287"/>
      <c r="Y94" s="287"/>
      <c r="Z94" s="264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</row>
    <row r="95" spans="1:40" ht="18.75" customHeight="1" thickBot="1">
      <c r="A95" s="74" t="s">
        <v>79</v>
      </c>
      <c r="B95" s="263" t="s">
        <v>21</v>
      </c>
      <c r="C95" s="263"/>
      <c r="D95" s="263"/>
      <c r="E95" s="263"/>
      <c r="F95" s="263"/>
      <c r="G95" s="263"/>
      <c r="H95" s="263"/>
      <c r="I95" s="263"/>
      <c r="J95" s="263"/>
      <c r="K95" s="263"/>
      <c r="L95" s="263"/>
      <c r="M95" s="263"/>
      <c r="N95" s="263"/>
      <c r="O95" s="263"/>
      <c r="P95" s="263"/>
      <c r="Q95" s="263"/>
      <c r="R95" s="263"/>
      <c r="S95" s="263"/>
      <c r="T95" s="263"/>
      <c r="U95" s="263"/>
      <c r="V95" s="263"/>
      <c r="W95" s="263"/>
      <c r="X95" s="263"/>
      <c r="Y95" s="263"/>
      <c r="Z95" s="263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</row>
    <row r="96" spans="1:40" ht="27" thickBot="1">
      <c r="A96" s="74" t="s">
        <v>81</v>
      </c>
      <c r="B96" s="263" t="s">
        <v>82</v>
      </c>
      <c r="C96" s="263"/>
      <c r="D96" s="263"/>
      <c r="E96" s="263"/>
      <c r="F96" s="263"/>
      <c r="G96" s="263"/>
      <c r="H96" s="263"/>
      <c r="I96" s="263"/>
      <c r="J96" s="263"/>
      <c r="K96" s="263"/>
      <c r="L96" s="263"/>
      <c r="M96" s="263"/>
      <c r="N96" s="263"/>
      <c r="O96" s="263"/>
      <c r="P96" s="263"/>
      <c r="Q96" s="263"/>
      <c r="R96" s="263"/>
      <c r="S96" s="263"/>
      <c r="T96" s="263"/>
      <c r="U96" s="263"/>
      <c r="V96" s="263"/>
      <c r="W96" s="263"/>
      <c r="X96" s="263"/>
      <c r="Y96" s="263"/>
      <c r="Z96" s="263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</row>
    <row r="97" spans="1:40" ht="27" thickBot="1">
      <c r="A97" s="74" t="s">
        <v>83</v>
      </c>
      <c r="B97" s="263" t="s">
        <v>84</v>
      </c>
      <c r="C97" s="263"/>
      <c r="D97" s="263"/>
      <c r="E97" s="263"/>
      <c r="F97" s="263"/>
      <c r="G97" s="263"/>
      <c r="H97" s="263"/>
      <c r="I97" s="263"/>
      <c r="J97" s="263"/>
      <c r="K97" s="263"/>
      <c r="L97" s="263"/>
      <c r="M97" s="263"/>
      <c r="N97" s="263"/>
      <c r="O97" s="263"/>
      <c r="P97" s="263"/>
      <c r="Q97" s="263"/>
      <c r="R97" s="263"/>
      <c r="S97" s="263"/>
      <c r="T97" s="263"/>
      <c r="U97" s="263"/>
      <c r="V97" s="263"/>
      <c r="W97" s="263"/>
      <c r="X97" s="263"/>
      <c r="Y97" s="263"/>
      <c r="Z97" s="263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</row>
    <row r="98" spans="1:40" ht="18.75" customHeight="1" thickBot="1">
      <c r="A98" s="75" t="s">
        <v>35</v>
      </c>
      <c r="B98" s="263" t="s">
        <v>19</v>
      </c>
      <c r="C98" s="263"/>
      <c r="D98" s="263"/>
      <c r="E98" s="263"/>
      <c r="F98" s="263"/>
      <c r="G98" s="263"/>
      <c r="H98" s="263"/>
      <c r="I98" s="263"/>
      <c r="J98" s="263"/>
      <c r="K98" s="263"/>
      <c r="L98" s="263"/>
      <c r="M98" s="263"/>
      <c r="N98" s="263"/>
      <c r="O98" s="263"/>
      <c r="P98" s="263"/>
      <c r="Q98" s="263"/>
      <c r="R98" s="263"/>
      <c r="S98" s="263"/>
      <c r="T98" s="263"/>
      <c r="U98" s="263"/>
      <c r="V98" s="263"/>
      <c r="W98" s="263"/>
      <c r="X98" s="263"/>
      <c r="Y98" s="263"/>
      <c r="Z98" s="263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</row>
    <row r="99" spans="1:40" ht="27" thickBot="1">
      <c r="A99" s="76" t="s">
        <v>85</v>
      </c>
      <c r="B99" s="264"/>
      <c r="C99" s="263"/>
      <c r="D99" s="263"/>
      <c r="E99" s="263"/>
      <c r="F99" s="263"/>
      <c r="G99" s="263"/>
      <c r="H99" s="263"/>
      <c r="I99" s="263"/>
      <c r="J99" s="263"/>
      <c r="K99" s="263"/>
      <c r="L99" s="263"/>
      <c r="M99" s="263"/>
      <c r="N99" s="263"/>
      <c r="O99" s="263"/>
      <c r="P99" s="263"/>
      <c r="Q99" s="263"/>
      <c r="R99" s="263"/>
      <c r="S99" s="263"/>
      <c r="T99" s="263"/>
      <c r="U99" s="263"/>
      <c r="V99" s="263"/>
      <c r="W99" s="263"/>
      <c r="X99" s="263"/>
      <c r="Y99" s="263"/>
      <c r="Z99" s="263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</row>
    <row r="100" spans="1:40" ht="30" customHeight="1" thickBot="1"/>
    <row r="101" spans="1:40" ht="14.45" thickBot="1">
      <c r="A101" s="265" t="s">
        <v>86</v>
      </c>
      <c r="B101" s="266"/>
      <c r="C101" s="266"/>
      <c r="D101" s="266"/>
      <c r="E101" s="266"/>
      <c r="F101" s="266"/>
      <c r="G101" s="266"/>
      <c r="H101" s="266"/>
      <c r="I101" s="266"/>
      <c r="J101" s="266"/>
      <c r="K101" s="266"/>
      <c r="L101" s="266"/>
      <c r="M101" s="266"/>
      <c r="N101" s="266"/>
      <c r="O101" s="266"/>
      <c r="P101" s="266"/>
      <c r="Q101" s="266"/>
      <c r="R101" s="266"/>
      <c r="S101" s="266"/>
      <c r="T101" s="266"/>
      <c r="U101" s="266"/>
      <c r="V101" s="266"/>
      <c r="W101" s="266"/>
      <c r="X101" s="267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</row>
    <row r="102" spans="1:40" ht="27.75" customHeight="1">
      <c r="A102" s="79"/>
      <c r="B102" s="268" t="s">
        <v>87</v>
      </c>
      <c r="C102" s="268"/>
      <c r="D102" s="268"/>
      <c r="E102" s="268"/>
      <c r="F102" s="269" t="s">
        <v>115</v>
      </c>
      <c r="G102" s="269"/>
      <c r="H102" s="269"/>
      <c r="I102" s="269"/>
      <c r="J102" s="269"/>
      <c r="K102" s="269"/>
      <c r="L102" s="269"/>
      <c r="M102" s="269"/>
      <c r="N102" s="269"/>
      <c r="O102" s="269"/>
      <c r="P102" s="269"/>
      <c r="Q102" s="269"/>
      <c r="R102" s="269"/>
      <c r="S102" s="270" t="s">
        <v>89</v>
      </c>
      <c r="T102" s="81"/>
      <c r="U102" s="81"/>
      <c r="V102" s="81"/>
      <c r="W102" s="81"/>
      <c r="X102" s="82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</row>
    <row r="103" spans="1:40" ht="27.75" customHeight="1">
      <c r="A103" s="79"/>
      <c r="B103" s="268" t="s">
        <v>90</v>
      </c>
      <c r="C103" s="268"/>
      <c r="D103" s="268"/>
      <c r="E103" s="268"/>
      <c r="F103" s="271" t="s">
        <v>116</v>
      </c>
      <c r="G103" s="271"/>
      <c r="H103" s="271"/>
      <c r="I103" s="271"/>
      <c r="J103" s="271"/>
      <c r="K103" s="271"/>
      <c r="L103" s="271"/>
      <c r="M103" s="271"/>
      <c r="N103" s="271"/>
      <c r="O103" s="271"/>
      <c r="P103" s="271"/>
      <c r="Q103" s="271"/>
      <c r="R103" s="271"/>
      <c r="S103" s="270"/>
      <c r="T103" s="81"/>
      <c r="U103" s="81"/>
      <c r="V103" s="81"/>
      <c r="W103" s="81"/>
      <c r="X103" s="82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</row>
    <row r="104" spans="1:40" ht="14.45" thickBot="1">
      <c r="A104" s="272" t="s">
        <v>92</v>
      </c>
      <c r="B104" s="273"/>
      <c r="C104" s="273"/>
      <c r="D104" s="273"/>
      <c r="E104" s="273"/>
      <c r="F104" s="273"/>
      <c r="G104" s="273"/>
      <c r="H104" s="273"/>
      <c r="I104" s="273"/>
      <c r="J104" s="273"/>
      <c r="K104" s="273"/>
      <c r="L104" s="273"/>
      <c r="M104" s="273"/>
      <c r="N104" s="273"/>
      <c r="O104" s="273"/>
      <c r="P104" s="273"/>
      <c r="Q104" s="273"/>
      <c r="R104" s="273"/>
      <c r="S104" s="273"/>
      <c r="T104" s="273"/>
      <c r="U104" s="273"/>
      <c r="V104" s="273"/>
      <c r="W104" s="273"/>
      <c r="X104" s="274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</row>
    <row r="105" spans="1:40" ht="14.45" thickBot="1">
      <c r="A105" s="83"/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2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</row>
    <row r="106" spans="1:40" ht="14.45" thickBot="1">
      <c r="A106" s="265" t="s">
        <v>93</v>
      </c>
      <c r="B106" s="266"/>
      <c r="C106" s="267"/>
      <c r="D106" s="125" t="s">
        <v>39</v>
      </c>
      <c r="E106" s="126" t="s">
        <v>40</v>
      </c>
      <c r="F106" s="86" t="s">
        <v>41</v>
      </c>
      <c r="G106" s="86" t="s">
        <v>42</v>
      </c>
      <c r="H106" s="86" t="s">
        <v>43</v>
      </c>
      <c r="I106" s="87" t="s">
        <v>44</v>
      </c>
      <c r="J106" s="88"/>
      <c r="K106" s="116" t="s">
        <v>45</v>
      </c>
      <c r="L106" s="117" t="s">
        <v>94</v>
      </c>
      <c r="M106" s="117" t="s">
        <v>95</v>
      </c>
      <c r="N106" s="117" t="s">
        <v>48</v>
      </c>
      <c r="O106" s="117" t="s">
        <v>49</v>
      </c>
      <c r="P106" s="118" t="s">
        <v>50</v>
      </c>
      <c r="Q106" s="81"/>
      <c r="R106" s="275"/>
      <c r="S106" s="275"/>
      <c r="T106" s="275"/>
      <c r="U106" s="275"/>
      <c r="V106" s="275"/>
      <c r="W106" s="275"/>
      <c r="X106" s="82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</row>
    <row r="107" spans="1:40" ht="14.45" thickBot="1">
      <c r="A107" s="265" t="s">
        <v>96</v>
      </c>
      <c r="B107" s="266"/>
      <c r="C107" s="267"/>
      <c r="D107" s="93">
        <v>5</v>
      </c>
      <c r="E107" s="127">
        <v>2</v>
      </c>
      <c r="F107" s="89"/>
      <c r="G107" s="90"/>
      <c r="H107" s="90"/>
      <c r="I107" s="91"/>
      <c r="J107" s="92"/>
      <c r="K107" s="89">
        <v>3</v>
      </c>
      <c r="L107" s="90"/>
      <c r="M107" s="90"/>
      <c r="N107" s="90"/>
      <c r="O107" s="90"/>
      <c r="P107" s="91"/>
      <c r="Q107" s="81"/>
      <c r="R107" s="276"/>
      <c r="S107" s="276"/>
      <c r="T107" s="276"/>
      <c r="U107" s="276"/>
      <c r="V107" s="276"/>
      <c r="W107" s="276"/>
      <c r="X107" s="82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</row>
    <row r="108" spans="1:40" ht="14.45" thickBot="1">
      <c r="A108" s="265" t="s">
        <v>97</v>
      </c>
      <c r="B108" s="266"/>
      <c r="C108" s="267"/>
      <c r="D108" s="93">
        <v>5</v>
      </c>
      <c r="E108" s="127">
        <v>4</v>
      </c>
      <c r="F108" s="93"/>
      <c r="G108" s="94"/>
      <c r="H108" s="94"/>
      <c r="I108" s="95"/>
      <c r="J108" s="96"/>
      <c r="K108" s="93">
        <v>3</v>
      </c>
      <c r="L108" s="94"/>
      <c r="M108" s="94"/>
      <c r="N108" s="94"/>
      <c r="O108" s="94"/>
      <c r="P108" s="95"/>
      <c r="Q108" s="81"/>
      <c r="R108" s="276"/>
      <c r="S108" s="276"/>
      <c r="T108" s="276"/>
      <c r="U108" s="276"/>
      <c r="V108" s="276"/>
      <c r="W108" s="276"/>
      <c r="X108" s="82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</row>
    <row r="109" spans="1:40" ht="14.45" thickBot="1">
      <c r="A109" s="265" t="s">
        <v>98</v>
      </c>
      <c r="B109" s="266"/>
      <c r="C109" s="267"/>
      <c r="D109" s="97">
        <v>0.8</v>
      </c>
      <c r="E109" s="128">
        <v>0.8</v>
      </c>
      <c r="F109" s="97">
        <v>0.8</v>
      </c>
      <c r="G109" s="98">
        <v>0.8</v>
      </c>
      <c r="H109" s="98">
        <v>0.8</v>
      </c>
      <c r="I109" s="99">
        <v>0.8</v>
      </c>
      <c r="J109" s="100"/>
      <c r="K109" s="97">
        <v>0.8</v>
      </c>
      <c r="L109" s="98">
        <v>0.8</v>
      </c>
      <c r="M109" s="98">
        <v>0.8</v>
      </c>
      <c r="N109" s="98">
        <v>0.8</v>
      </c>
      <c r="O109" s="98">
        <v>0.8</v>
      </c>
      <c r="P109" s="99">
        <v>0.8</v>
      </c>
      <c r="Q109" s="101"/>
      <c r="R109" s="281"/>
      <c r="S109" s="281"/>
      <c r="T109" s="281"/>
      <c r="U109" s="281"/>
      <c r="V109" s="281"/>
      <c r="W109" s="281"/>
      <c r="X109" s="82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</row>
    <row r="110" spans="1:40" ht="14.45" thickBot="1">
      <c r="A110" s="265" t="s">
        <v>99</v>
      </c>
      <c r="B110" s="266"/>
      <c r="C110" s="267"/>
      <c r="D110" s="102">
        <f t="shared" ref="D110:P110" si="6">IFERROR(D107/D108,"")</f>
        <v>1</v>
      </c>
      <c r="E110" s="129">
        <f t="shared" si="6"/>
        <v>0.5</v>
      </c>
      <c r="F110" s="102" t="str">
        <f t="shared" si="6"/>
        <v/>
      </c>
      <c r="G110" s="103" t="str">
        <f t="shared" si="6"/>
        <v/>
      </c>
      <c r="H110" s="103" t="str">
        <f t="shared" si="6"/>
        <v/>
      </c>
      <c r="I110" s="104" t="str">
        <f t="shared" si="6"/>
        <v/>
      </c>
      <c r="J110" s="105"/>
      <c r="K110" s="102">
        <f t="shared" si="6"/>
        <v>1</v>
      </c>
      <c r="L110" s="103" t="str">
        <f t="shared" si="6"/>
        <v/>
      </c>
      <c r="M110" s="103" t="str">
        <f t="shared" si="6"/>
        <v/>
      </c>
      <c r="N110" s="103" t="str">
        <f t="shared" si="6"/>
        <v/>
      </c>
      <c r="O110" s="103" t="str">
        <f t="shared" si="6"/>
        <v/>
      </c>
      <c r="P110" s="104" t="str">
        <f t="shared" si="6"/>
        <v/>
      </c>
      <c r="Q110" s="123"/>
      <c r="R110" s="277"/>
      <c r="S110" s="277"/>
      <c r="T110" s="277"/>
      <c r="U110" s="277"/>
      <c r="V110" s="277"/>
      <c r="W110" s="277"/>
      <c r="X110" s="82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</row>
    <row r="111" spans="1:40" ht="14.45" thickBot="1">
      <c r="A111" s="107"/>
      <c r="B111" s="108"/>
      <c r="C111" s="108"/>
      <c r="D111" s="108"/>
      <c r="E111" s="109"/>
      <c r="F111" s="109"/>
      <c r="G111" s="109"/>
      <c r="H111" s="109"/>
      <c r="I111" s="109"/>
      <c r="J111" s="109"/>
      <c r="K111" s="109"/>
      <c r="L111" s="109"/>
      <c r="M111" s="84"/>
      <c r="N111" s="84"/>
      <c r="O111" s="84"/>
      <c r="P111" s="84"/>
      <c r="Q111" s="84"/>
      <c r="R111" s="110"/>
      <c r="S111" s="84"/>
      <c r="T111" s="84"/>
      <c r="U111" s="110"/>
      <c r="V111" s="84"/>
      <c r="W111" s="84"/>
      <c r="X111" s="11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</row>
    <row r="112" spans="1:40" ht="27" customHeight="1" thickBot="1">
      <c r="A112" s="278" t="s">
        <v>100</v>
      </c>
      <c r="B112" s="279"/>
      <c r="C112" s="279"/>
      <c r="D112" s="279"/>
      <c r="E112" s="279"/>
      <c r="F112" s="279"/>
      <c r="G112" s="279"/>
      <c r="H112" s="279"/>
      <c r="I112" s="279"/>
      <c r="J112" s="279"/>
      <c r="K112" s="279"/>
      <c r="L112" s="279"/>
      <c r="M112" s="279"/>
      <c r="N112" s="279"/>
      <c r="O112" s="280"/>
      <c r="P112" s="278" t="s">
        <v>101</v>
      </c>
      <c r="Q112" s="279"/>
      <c r="R112" s="279"/>
      <c r="S112" s="279"/>
      <c r="T112" s="280"/>
      <c r="U112" s="278" t="s">
        <v>102</v>
      </c>
      <c r="V112" s="280"/>
      <c r="W112" s="265" t="s">
        <v>103</v>
      </c>
      <c r="X112" s="267"/>
      <c r="Y112" s="265" t="s">
        <v>104</v>
      </c>
      <c r="Z112" s="267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</row>
    <row r="113" spans="1:40" ht="173.1" customHeight="1" thickBot="1">
      <c r="A113" s="112"/>
      <c r="B113" s="113"/>
      <c r="C113" s="113"/>
      <c r="D113" s="113"/>
      <c r="E113" s="113"/>
      <c r="F113" s="113"/>
      <c r="G113" s="113"/>
      <c r="H113" s="113"/>
      <c r="I113" s="113"/>
      <c r="J113" s="113"/>
      <c r="K113" s="282"/>
      <c r="L113" s="283"/>
      <c r="M113" s="283"/>
      <c r="N113" s="283"/>
      <c r="O113" s="284"/>
      <c r="P113" s="282"/>
      <c r="Q113" s="283"/>
      <c r="R113" s="283"/>
      <c r="S113" s="283"/>
      <c r="T113" s="284"/>
      <c r="U113" s="285"/>
      <c r="V113" s="286"/>
      <c r="W113" s="285"/>
      <c r="X113" s="286"/>
      <c r="Y113" s="114" t="s">
        <v>105</v>
      </c>
      <c r="Z113" s="115" t="s">
        <v>106</v>
      </c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</row>
    <row r="114" spans="1:40" ht="28.5" customHeight="1" thickBot="1">
      <c r="A114" s="278" t="s">
        <v>107</v>
      </c>
      <c r="B114" s="279"/>
      <c r="C114" s="279"/>
      <c r="D114" s="279"/>
      <c r="E114" s="279"/>
      <c r="F114" s="279"/>
      <c r="G114" s="279"/>
      <c r="H114" s="279"/>
      <c r="I114" s="279"/>
      <c r="J114" s="279"/>
      <c r="K114" s="279"/>
      <c r="L114" s="279"/>
      <c r="M114" s="279"/>
      <c r="N114" s="279"/>
      <c r="O114" s="280"/>
      <c r="P114" s="278" t="s">
        <v>101</v>
      </c>
      <c r="Q114" s="279"/>
      <c r="R114" s="279"/>
      <c r="S114" s="279"/>
      <c r="T114" s="280"/>
      <c r="U114" s="278" t="s">
        <v>102</v>
      </c>
      <c r="V114" s="280"/>
      <c r="W114" s="265" t="s">
        <v>103</v>
      </c>
      <c r="X114" s="267"/>
      <c r="Y114" s="265" t="s">
        <v>104</v>
      </c>
      <c r="Z114" s="267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</row>
    <row r="115" spans="1:40" ht="179.1" customHeight="1" thickBot="1">
      <c r="A115" s="112"/>
      <c r="B115" s="113"/>
      <c r="C115" s="113"/>
      <c r="D115" s="113"/>
      <c r="E115" s="113"/>
      <c r="F115" s="113"/>
      <c r="G115" s="113"/>
      <c r="H115" s="113"/>
      <c r="I115" s="113"/>
      <c r="J115" s="113"/>
      <c r="K115" s="282"/>
      <c r="L115" s="283"/>
      <c r="M115" s="283"/>
      <c r="N115" s="283"/>
      <c r="O115" s="284"/>
      <c r="P115" s="282"/>
      <c r="Q115" s="283"/>
      <c r="R115" s="283"/>
      <c r="S115" s="283"/>
      <c r="T115" s="284"/>
      <c r="U115" s="285"/>
      <c r="V115" s="286"/>
      <c r="W115" s="285"/>
      <c r="X115" s="286"/>
      <c r="Y115" s="114" t="s">
        <v>105</v>
      </c>
      <c r="Z115" s="115" t="s">
        <v>106</v>
      </c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</row>
  </sheetData>
  <mergeCells count="270">
    <mergeCell ref="K115:O115"/>
    <mergeCell ref="P115:T115"/>
    <mergeCell ref="U115:V115"/>
    <mergeCell ref="W115:X115"/>
    <mergeCell ref="Y112:Z112"/>
    <mergeCell ref="K113:O113"/>
    <mergeCell ref="P113:T113"/>
    <mergeCell ref="U113:V113"/>
    <mergeCell ref="W113:X113"/>
    <mergeCell ref="A114:O114"/>
    <mergeCell ref="P114:T114"/>
    <mergeCell ref="U114:V114"/>
    <mergeCell ref="W114:X114"/>
    <mergeCell ref="Y114:Z114"/>
    <mergeCell ref="A110:C110"/>
    <mergeCell ref="R110:S110"/>
    <mergeCell ref="T110:U110"/>
    <mergeCell ref="V110:W110"/>
    <mergeCell ref="A112:O112"/>
    <mergeCell ref="P112:T112"/>
    <mergeCell ref="U112:V112"/>
    <mergeCell ref="W112:X112"/>
    <mergeCell ref="A108:C108"/>
    <mergeCell ref="R108:S108"/>
    <mergeCell ref="T108:U108"/>
    <mergeCell ref="V108:W108"/>
    <mergeCell ref="A109:C109"/>
    <mergeCell ref="R109:S109"/>
    <mergeCell ref="T109:U109"/>
    <mergeCell ref="V109:W109"/>
    <mergeCell ref="A104:X104"/>
    <mergeCell ref="A106:C106"/>
    <mergeCell ref="R106:S106"/>
    <mergeCell ref="T106:U106"/>
    <mergeCell ref="V106:W106"/>
    <mergeCell ref="A107:C107"/>
    <mergeCell ref="R107:S107"/>
    <mergeCell ref="T107:U107"/>
    <mergeCell ref="V107:W107"/>
    <mergeCell ref="B99:Z99"/>
    <mergeCell ref="A101:X101"/>
    <mergeCell ref="B102:E102"/>
    <mergeCell ref="F102:R102"/>
    <mergeCell ref="S102:S103"/>
    <mergeCell ref="B103:E103"/>
    <mergeCell ref="F103:R103"/>
    <mergeCell ref="B93:Z93"/>
    <mergeCell ref="B94:Z94"/>
    <mergeCell ref="B95:Z95"/>
    <mergeCell ref="B96:Z96"/>
    <mergeCell ref="B97:Z97"/>
    <mergeCell ref="B98:Z98"/>
    <mergeCell ref="K89:O89"/>
    <mergeCell ref="P89:T89"/>
    <mergeCell ref="U89:V89"/>
    <mergeCell ref="W89:X89"/>
    <mergeCell ref="A91:A92"/>
    <mergeCell ref="B91:Z91"/>
    <mergeCell ref="B92:Z92"/>
    <mergeCell ref="Y86:Z86"/>
    <mergeCell ref="K87:O87"/>
    <mergeCell ref="P87:T87"/>
    <mergeCell ref="U87:V87"/>
    <mergeCell ref="W87:X87"/>
    <mergeCell ref="A88:O88"/>
    <mergeCell ref="P88:T88"/>
    <mergeCell ref="U88:V88"/>
    <mergeCell ref="W88:X88"/>
    <mergeCell ref="Y88:Z88"/>
    <mergeCell ref="A84:C84"/>
    <mergeCell ref="R84:S84"/>
    <mergeCell ref="T84:U84"/>
    <mergeCell ref="V84:W84"/>
    <mergeCell ref="A86:O86"/>
    <mergeCell ref="P86:T86"/>
    <mergeCell ref="U86:V86"/>
    <mergeCell ref="W86:X86"/>
    <mergeCell ref="A82:C82"/>
    <mergeCell ref="R82:S82"/>
    <mergeCell ref="T82:U82"/>
    <mergeCell ref="V82:W82"/>
    <mergeCell ref="A83:C83"/>
    <mergeCell ref="R83:S83"/>
    <mergeCell ref="T83:U83"/>
    <mergeCell ref="V83:W83"/>
    <mergeCell ref="A78:X78"/>
    <mergeCell ref="A80:C80"/>
    <mergeCell ref="R80:S80"/>
    <mergeCell ref="T80:U80"/>
    <mergeCell ref="V80:W80"/>
    <mergeCell ref="A81:C81"/>
    <mergeCell ref="R81:S81"/>
    <mergeCell ref="T81:U81"/>
    <mergeCell ref="V81:W81"/>
    <mergeCell ref="B73:Z73"/>
    <mergeCell ref="A75:X75"/>
    <mergeCell ref="B76:E76"/>
    <mergeCell ref="F76:R76"/>
    <mergeCell ref="S76:S77"/>
    <mergeCell ref="B77:E77"/>
    <mergeCell ref="F77:R77"/>
    <mergeCell ref="B67:Z67"/>
    <mergeCell ref="B68:Z68"/>
    <mergeCell ref="B69:Z69"/>
    <mergeCell ref="B70:Z70"/>
    <mergeCell ref="B71:Z71"/>
    <mergeCell ref="B72:Z72"/>
    <mergeCell ref="K62:O62"/>
    <mergeCell ref="P62:T62"/>
    <mergeCell ref="U62:V62"/>
    <mergeCell ref="W62:X62"/>
    <mergeCell ref="A65:A66"/>
    <mergeCell ref="B65:Z65"/>
    <mergeCell ref="B66:Z66"/>
    <mergeCell ref="Y59:Z59"/>
    <mergeCell ref="K60:O60"/>
    <mergeCell ref="P60:T60"/>
    <mergeCell ref="U60:V60"/>
    <mergeCell ref="W60:X60"/>
    <mergeCell ref="A61:O61"/>
    <mergeCell ref="P61:T61"/>
    <mergeCell ref="U61:V61"/>
    <mergeCell ref="W61:X61"/>
    <mergeCell ref="Y61:Z61"/>
    <mergeCell ref="A57:C57"/>
    <mergeCell ref="R57:S57"/>
    <mergeCell ref="T57:U57"/>
    <mergeCell ref="V57:W57"/>
    <mergeCell ref="A59:O59"/>
    <mergeCell ref="P59:T59"/>
    <mergeCell ref="U59:V59"/>
    <mergeCell ref="W59:X59"/>
    <mergeCell ref="A55:C55"/>
    <mergeCell ref="R55:S55"/>
    <mergeCell ref="T55:U55"/>
    <mergeCell ref="V55:W55"/>
    <mergeCell ref="A56:C56"/>
    <mergeCell ref="R56:S56"/>
    <mergeCell ref="T56:U56"/>
    <mergeCell ref="V56:W56"/>
    <mergeCell ref="A51:X51"/>
    <mergeCell ref="A53:C53"/>
    <mergeCell ref="R53:S53"/>
    <mergeCell ref="T53:U53"/>
    <mergeCell ref="V53:W53"/>
    <mergeCell ref="A54:C54"/>
    <mergeCell ref="R54:S54"/>
    <mergeCell ref="T54:U54"/>
    <mergeCell ref="V54:W54"/>
    <mergeCell ref="B43:Z43"/>
    <mergeCell ref="B44:Z44"/>
    <mergeCell ref="B45:Z45"/>
    <mergeCell ref="B46:Z46"/>
    <mergeCell ref="A48:X48"/>
    <mergeCell ref="B49:E49"/>
    <mergeCell ref="F49:R49"/>
    <mergeCell ref="S49:S50"/>
    <mergeCell ref="B50:E50"/>
    <mergeCell ref="F50:R50"/>
    <mergeCell ref="A38:A39"/>
    <mergeCell ref="B38:Z38"/>
    <mergeCell ref="B39:Z39"/>
    <mergeCell ref="B40:Z40"/>
    <mergeCell ref="B41:Z41"/>
    <mergeCell ref="B42:Z42"/>
    <mergeCell ref="Y34:Z34"/>
    <mergeCell ref="AA34:AB34"/>
    <mergeCell ref="AC34:AD34"/>
    <mergeCell ref="AE34:AF34"/>
    <mergeCell ref="AG34:AH34"/>
    <mergeCell ref="AI34:AJ34"/>
    <mergeCell ref="M34:N34"/>
    <mergeCell ref="O34:P34"/>
    <mergeCell ref="Q34:R34"/>
    <mergeCell ref="S34:T34"/>
    <mergeCell ref="U34:V34"/>
    <mergeCell ref="W34:X34"/>
    <mergeCell ref="A30:A31"/>
    <mergeCell ref="B30:I30"/>
    <mergeCell ref="K30:L30"/>
    <mergeCell ref="B31:I31"/>
    <mergeCell ref="K31:L31"/>
    <mergeCell ref="B32:I32"/>
    <mergeCell ref="K32:L32"/>
    <mergeCell ref="B27:I27"/>
    <mergeCell ref="K27:L27"/>
    <mergeCell ref="B28:I28"/>
    <mergeCell ref="K28:L28"/>
    <mergeCell ref="B29:I29"/>
    <mergeCell ref="K29:L29"/>
    <mergeCell ref="K23:L23"/>
    <mergeCell ref="B24:I24"/>
    <mergeCell ref="K24:L24"/>
    <mergeCell ref="B25:I25"/>
    <mergeCell ref="K25:L25"/>
    <mergeCell ref="B26:I26"/>
    <mergeCell ref="K26:L26"/>
    <mergeCell ref="A19:A29"/>
    <mergeCell ref="B19:I19"/>
    <mergeCell ref="K19:L19"/>
    <mergeCell ref="B20:I20"/>
    <mergeCell ref="K20:L20"/>
    <mergeCell ref="B21:I21"/>
    <mergeCell ref="K21:L21"/>
    <mergeCell ref="B22:I22"/>
    <mergeCell ref="K22:L22"/>
    <mergeCell ref="B23:I23"/>
    <mergeCell ref="A16:A18"/>
    <mergeCell ref="B16:I16"/>
    <mergeCell ref="K16:L16"/>
    <mergeCell ref="B17:I17"/>
    <mergeCell ref="K17:L17"/>
    <mergeCell ref="B18:I18"/>
    <mergeCell ref="K18:L18"/>
    <mergeCell ref="S14:T14"/>
    <mergeCell ref="U14:V14"/>
    <mergeCell ref="A12:AM12"/>
    <mergeCell ref="A13:I15"/>
    <mergeCell ref="J13:J15"/>
    <mergeCell ref="K13:L15"/>
    <mergeCell ref="M13:X13"/>
    <mergeCell ref="Y13:AJ13"/>
    <mergeCell ref="AK13:AM14"/>
    <mergeCell ref="M14:N14"/>
    <mergeCell ref="O14:P14"/>
    <mergeCell ref="Q14:R14"/>
    <mergeCell ref="AE14:AF14"/>
    <mergeCell ref="AG14:AH14"/>
    <mergeCell ref="AI14:AJ14"/>
    <mergeCell ref="W14:X14"/>
    <mergeCell ref="Y14:Z14"/>
    <mergeCell ref="AA14:AB14"/>
    <mergeCell ref="AC14:AD14"/>
    <mergeCell ref="F9:W9"/>
    <mergeCell ref="X9:AM9"/>
    <mergeCell ref="A10:K10"/>
    <mergeCell ref="L10:AB10"/>
    <mergeCell ref="AC10:AM10"/>
    <mergeCell ref="A11:K11"/>
    <mergeCell ref="L11:AB11"/>
    <mergeCell ref="AC11:AM11"/>
    <mergeCell ref="AJ7:AM7"/>
    <mergeCell ref="F8:I8"/>
    <mergeCell ref="K8:W8"/>
    <mergeCell ref="X8:AB8"/>
    <mergeCell ref="AC8:AI8"/>
    <mergeCell ref="AJ8:AM8"/>
    <mergeCell ref="A6:E8"/>
    <mergeCell ref="F6:I6"/>
    <mergeCell ref="K6:W6"/>
    <mergeCell ref="X6:AB6"/>
    <mergeCell ref="AC6:AI6"/>
    <mergeCell ref="AJ6:AM6"/>
    <mergeCell ref="F7:I7"/>
    <mergeCell ref="K7:W7"/>
    <mergeCell ref="X7:AB7"/>
    <mergeCell ref="AC7:AI7"/>
    <mergeCell ref="A4:AM4"/>
    <mergeCell ref="A5:E5"/>
    <mergeCell ref="F5:I5"/>
    <mergeCell ref="K5:W5"/>
    <mergeCell ref="X5:AB5"/>
    <mergeCell ref="AC5:AI5"/>
    <mergeCell ref="AJ5:AM5"/>
    <mergeCell ref="A1:E3"/>
    <mergeCell ref="F1:AH2"/>
    <mergeCell ref="AI1:AM1"/>
    <mergeCell ref="AI2:AM2"/>
    <mergeCell ref="F3:AH3"/>
    <mergeCell ref="AI3:AM3"/>
  </mergeCells>
  <conditionalFormatting sqref="M15 O15 Q15 S15 U15 W15 Y15 AA15 AC15 AE15 AG15 AI15 AK15">
    <cfRule type="cellIs" dxfId="1" priority="2" stopIfTrue="1" operator="equal">
      <formula>"""P"""</formula>
    </cfRule>
  </conditionalFormatting>
  <conditionalFormatting sqref="M35 O35 Q35 S35 U35 W35 Y35 AA35 AC35 AE35 AG35 AI35">
    <cfRule type="cellIs" dxfId="0" priority="1" stopIfTrue="1" operator="equal">
      <formula>"""P"""</formula>
    </cfRule>
  </conditionalFormatting>
  <hyperlinks>
    <hyperlink ref="B22:I22" location="'11. SEGUIMIENTO DIARIO VEH.'!A1" display="Seguimiento diario a vehículos" xr:uid="{00000000-0004-0000-0000-000000000000}"/>
    <hyperlink ref="B25:I25" location="'Lista de chequeo fatiga'!A1" display="Realizar lista de chequeo de fatiga y somnolencia" xr:uid="{00000000-0004-0000-0000-000001000000}"/>
    <hyperlink ref="B19:I19" location="'8. PROCED. FATIGA'!A1" display="Procedimiento de prevención del cansancio y la fatiga" xr:uid="{00000000-0004-0000-0000-000002000000}"/>
    <hyperlink ref="B26:I26" r:id="rId1" display="Gestión de la fatiga en la conducción" xr:uid="{00000000-0004-0000-0000-000003000000}"/>
  </hyperlinks>
  <pageMargins left="0.7" right="0.7" top="0.75" bottom="0.75" header="0.3" footer="0.3"/>
  <pageSetup scale="29" orientation="portrait" r:id="rId2"/>
  <colBreaks count="1" manualBreakCount="1">
    <brk id="39" max="1048575" man="1"/>
  </colBreaks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madrid</dc:creator>
  <cp:keywords/>
  <dc:description/>
  <cp:lastModifiedBy>RUDY TATIANA ACOSTA SANCHEZ</cp:lastModifiedBy>
  <cp:revision/>
  <dcterms:created xsi:type="dcterms:W3CDTF">2025-05-21T02:15:57Z</dcterms:created>
  <dcterms:modified xsi:type="dcterms:W3CDTF">2025-05-26T04:21:00Z</dcterms:modified>
  <cp:category/>
  <cp:contentStatus/>
</cp:coreProperties>
</file>